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anegovco-my.sharepoint.com/personal/amalbarracinq_dane_gov_co/Documents/OPLAN - DANE/Informes de empalme/Informe de Empalme 2022-2026 DNP - DAPRE/Anexos Informe de Empalme DNP/"/>
    </mc:Choice>
  </mc:AlternateContent>
  <xr:revisionPtr revIDLastSave="2" documentId="13_ncr:1_{EDC24977-5298-4527-9475-288AFC236E6E}" xr6:coauthVersionLast="47" xr6:coauthVersionMax="47" xr10:uidLastSave="{1898DA73-696D-4759-803B-5B5B49A644D8}"/>
  <bookViews>
    <workbookView xWindow="-110" yWindow="-110" windowWidth="19420" windowHeight="10300" firstSheet="1" activeTab="1" xr2:uid="{00000000-000D-0000-FFFF-FFFF00000000}"/>
  </bookViews>
  <sheets>
    <sheet name="Hoja1" sheetId="2" r:id="rId1"/>
    <sheet name="EJECUCION AGOSTO 31 DE 2022" sheetId="1" r:id="rId2"/>
  </sheets>
  <definedNames>
    <definedName name="_xlnm._FilterDatabase" localSheetId="1" hidden="1">'EJECUCION AGOSTO 31 DE 2022'!$A$6:$AD$6</definedName>
  </definedNames>
  <calcPr calcId="191028"/>
  <pivotCaches>
    <pivotCache cacheId="5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38" i="2" l="1"/>
  <c r="G38" i="2"/>
  <c r="F38" i="2"/>
  <c r="H37" i="2"/>
  <c r="G37" i="2"/>
  <c r="F37" i="2"/>
  <c r="H36" i="2"/>
  <c r="G36" i="2"/>
  <c r="F36" i="2"/>
  <c r="H17" i="2"/>
  <c r="G17" i="2"/>
  <c r="F17" i="2"/>
  <c r="H16" i="2"/>
  <c r="G16" i="2"/>
  <c r="F16" i="2"/>
  <c r="H15" i="2"/>
  <c r="G15" i="2"/>
  <c r="F15" i="2"/>
  <c r="H32" i="2"/>
  <c r="G32" i="2"/>
  <c r="F32" i="2"/>
  <c r="H31" i="2"/>
  <c r="G31" i="2"/>
  <c r="F31" i="2"/>
  <c r="H30" i="2"/>
  <c r="G30" i="2"/>
  <c r="F30" i="2"/>
  <c r="AA8" i="1"/>
  <c r="AA9" i="1"/>
  <c r="AA10" i="1"/>
  <c r="AA11" i="1"/>
  <c r="AA12" i="1"/>
  <c r="AA13" i="1"/>
  <c r="AA14" i="1"/>
  <c r="AA15" i="1"/>
  <c r="AA16" i="1"/>
  <c r="AA17" i="1"/>
  <c r="AA18" i="1"/>
  <c r="AA19" i="1"/>
  <c r="AA20" i="1"/>
  <c r="AA21" i="1"/>
  <c r="AA22" i="1"/>
  <c r="AA23" i="1"/>
  <c r="AA24" i="1"/>
  <c r="AA25" i="1"/>
  <c r="AA26" i="1"/>
  <c r="AA27" i="1"/>
  <c r="AA28" i="1"/>
  <c r="AA29" i="1"/>
  <c r="AA30" i="1"/>
  <c r="AA31" i="1"/>
  <c r="AA32" i="1"/>
  <c r="AA33" i="1"/>
  <c r="AA7" i="1"/>
  <c r="Y8" i="1"/>
  <c r="Y9" i="1"/>
  <c r="Y10" i="1"/>
  <c r="Y11" i="1"/>
  <c r="Y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Y29" i="1"/>
  <c r="Y30" i="1"/>
  <c r="Y31" i="1"/>
  <c r="Y32" i="1"/>
  <c r="Y33" i="1"/>
  <c r="Y34" i="1"/>
  <c r="Y7" i="1"/>
  <c r="F11" i="2" l="1"/>
  <c r="G11" i="2"/>
  <c r="H11" i="2"/>
  <c r="F12" i="2"/>
  <c r="G12" i="2"/>
  <c r="H12" i="2"/>
  <c r="H10" i="2"/>
  <c r="G10" i="2"/>
  <c r="F10" i="2"/>
</calcChain>
</file>

<file path=xl/sharedStrings.xml><?xml version="1.0" encoding="utf-8"?>
<sst xmlns="http://schemas.openxmlformats.org/spreadsheetml/2006/main" count="369" uniqueCount="129">
  <si>
    <t>NOMBRE UEJ</t>
  </si>
  <si>
    <t>DEPARTAMENTO ADMINISTRATIVO NACIONAL DE ESTADÍSTICA (DANE) - GESTIÓN GENERAL</t>
  </si>
  <si>
    <t>Etiquetas de fila</t>
  </si>
  <si>
    <t>Suma de APR. VIGENTE</t>
  </si>
  <si>
    <t>Suma de COMPROMISO</t>
  </si>
  <si>
    <t>Suma de OBLIGACION</t>
  </si>
  <si>
    <t>Suma de PAGOS</t>
  </si>
  <si>
    <t>A</t>
  </si>
  <si>
    <t>C</t>
  </si>
  <si>
    <t>Total general</t>
  </si>
  <si>
    <t>TIPO DE GASTO</t>
  </si>
  <si>
    <t xml:space="preserve"> APR. VIGENTE</t>
  </si>
  <si>
    <t xml:space="preserve"> COMPROMISO</t>
  </si>
  <si>
    <t xml:space="preserve"> OBLIGACION</t>
  </si>
  <si>
    <t xml:space="preserve"> PAGOS</t>
  </si>
  <si>
    <t>% COMP</t>
  </si>
  <si>
    <t>%OBL</t>
  </si>
  <si>
    <t>%PAG</t>
  </si>
  <si>
    <t>FUNCIONAMIENTO</t>
  </si>
  <si>
    <t>INVERSION</t>
  </si>
  <si>
    <t>FONDO ROTATORIO DEL DANE</t>
  </si>
  <si>
    <t>EJECUCIÓN PRESUPUESTAL  DANE -FONDANE
AGOSTO 31 DE 2022</t>
  </si>
  <si>
    <t>Vigencia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</si>
  <si>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</si>
  <si>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</si>
  <si>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</si>
  <si>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</si>
  <si>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</si>
  <si>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</si>
  <si>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</si>
  <si>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</si>
  <si>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</si>
  <si>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SUB
ITEM 2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</si>
  <si>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</si>
  <si>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</si>
  <si>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</si>
  <si>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</si>
  <si>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</si>
  <si>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</si>
  <si>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</si>
  <si>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</si>
  <si>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</si>
  <si>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</si>
  <si>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</si>
  <si>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</si>
  <si>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%COMP</t>
  </si>
  <si>
    <t>OBLIGACION</t>
  </si>
  <si>
    <t>ORDEN PAGO</t>
  </si>
  <si>
    <t>PAGOS</t>
  </si>
  <si>
    <t>A-01-01-01</t>
  </si>
  <si>
    <t>01</t>
  </si>
  <si>
    <t>Nación</t>
  </si>
  <si>
    <t>10</t>
  </si>
  <si>
    <t>CSF</t>
  </si>
  <si>
    <t>SALARIO</t>
  </si>
  <si>
    <t>A-01-01-02</t>
  </si>
  <si>
    <t>02</t>
  </si>
  <si>
    <t>CONTRIBUCIONES INHERENTES A LA NÓMINA</t>
  </si>
  <si>
    <t>A-01-01-03</t>
  </si>
  <si>
    <t>03</t>
  </si>
  <si>
    <t>REMUNERACIONES NO CONSTITUTIVAS DE FACTOR SALARIAL</t>
  </si>
  <si>
    <t>A-02</t>
  </si>
  <si>
    <t>ADQUISICIÓN DE BIENES  Y SERVICIOS</t>
  </si>
  <si>
    <t>A-03-02-02</t>
  </si>
  <si>
    <t>A ORGANIZACIONES INTERNACIONALES</t>
  </si>
  <si>
    <t>A-03-04-02-012</t>
  </si>
  <si>
    <t>04</t>
  </si>
  <si>
    <t>012</t>
  </si>
  <si>
    <t>INCAPACIDADES Y LICENCIAS DE MATERNIDAD Y PATERNIDAD (NO DE PENSIONES)</t>
  </si>
  <si>
    <t>A-08-01</t>
  </si>
  <si>
    <t>08</t>
  </si>
  <si>
    <t>IMPUESTOS</t>
  </si>
  <si>
    <t>A-08-04-01</t>
  </si>
  <si>
    <t>11</t>
  </si>
  <si>
    <t>SSF</t>
  </si>
  <si>
    <t>CUOTA DE FISCALIZACIÓN Y AUDITAJE</t>
  </si>
  <si>
    <t>A-08-05</t>
  </si>
  <si>
    <t>05</t>
  </si>
  <si>
    <t>MULTAS, SANCIONES E INTERESES DE MORA</t>
  </si>
  <si>
    <t>C-0401-1003-20</t>
  </si>
  <si>
    <t>0401</t>
  </si>
  <si>
    <t>1003</t>
  </si>
  <si>
    <t>20</t>
  </si>
  <si>
    <t>13</t>
  </si>
  <si>
    <t>LEVANTAMIENTO Y ACTUALIZACIÓN DE LA  INFORMACIÓN ESTADÍSTICA DE CARÁCTER SOCIODEMOGRÁFICO A NIVEL LOCAL Y  NACIONAL</t>
  </si>
  <si>
    <t>C-0401-1003-21</t>
  </si>
  <si>
    <t>21</t>
  </si>
  <si>
    <t>LEVANTAMIENTO E INTEGRACIÓN DE LA INFORMACIÓN GEOESPACIAL CON LA INFRAESTRUCTURA ESTADÍSTICA NACIONAL Y OTROS DATOS  NACIONAL</t>
  </si>
  <si>
    <t>C-0401-1003-22</t>
  </si>
  <si>
    <t>22</t>
  </si>
  <si>
    <t>LEVANTAMIENTO Y ACTUALIZACIÓN DE ESTADÍSTICAS EN TEMAS ECONÓMICOS.  NACIONAL</t>
  </si>
  <si>
    <t>C-0401-1003-23</t>
  </si>
  <si>
    <t>23</t>
  </si>
  <si>
    <t>LEVANTAMIENTO Y ACTUALIZACIÓN DE ESTADÍSTICAS EN TEMAS SOCIALES  NACIONAL</t>
  </si>
  <si>
    <t>C-0401-1003-24</t>
  </si>
  <si>
    <t>24</t>
  </si>
  <si>
    <t>LEVANTAMIENTO DE INFORMACIÓN ESTADÍSTICA CON CALIDAD, COBERTURA Y OPORTUNIDAD  NACIONAL</t>
  </si>
  <si>
    <t>C-0401-1003-25</t>
  </si>
  <si>
    <t>25</t>
  </si>
  <si>
    <t>LEVANTAMIENTO RECOPILACIÓN Y ACTUALIZACIÓN DE LA INFORMACIÓN RELACIONADA CON CUENTAS NACIONALES Y MACROECONÓMICAS A NIVEL  NACIONAL</t>
  </si>
  <si>
    <t>C-0401-1003-26</t>
  </si>
  <si>
    <t>26</t>
  </si>
  <si>
    <t>FORTALECIMIENTO DE LA PRODUCCIÓN DE ESTADÍSTICAS SUFICIENTES Y DE CALIDAD, MEDIANTE LA COORDINACIÓN Y REGULACIÓN DEL SEN  NACIONAL</t>
  </si>
  <si>
    <t>C-0401-1003-28</t>
  </si>
  <si>
    <t>28</t>
  </si>
  <si>
    <t/>
  </si>
  <si>
    <t>DESARROLLO CENSO ECONOMICO. NACIONAL</t>
  </si>
  <si>
    <t>C-0401-1003-29</t>
  </si>
  <si>
    <t>29</t>
  </si>
  <si>
    <t>FORTALECIMIENTO DE LA DIFUSIÓN DE LA INFORMACIÓN ESTADÍSTICA PRODUCIDA POR EL DANE  NACIONAL</t>
  </si>
  <si>
    <t>C-0499-1003-5</t>
  </si>
  <si>
    <t>0499</t>
  </si>
  <si>
    <t>5</t>
  </si>
  <si>
    <t>FORTALECIMIENTO  Y MODERNIZACIÓN DE LAS TICS QUE RESPONDAN A LAS NECESIDADES DE LA ENTIDAD A NIVEL   NACIONAL</t>
  </si>
  <si>
    <t>C-0499-1003-6</t>
  </si>
  <si>
    <t>6</t>
  </si>
  <si>
    <t>FORTALECIMIENTO DE LA CAPACIDAD TÉCNICA Y ADMINISTRATIVA DE LOS PROCESOS DE LA ENTIDAD  NACIONAL</t>
  </si>
  <si>
    <t>C-0499-1003-7</t>
  </si>
  <si>
    <t>7</t>
  </si>
  <si>
    <t>MEJORAMIENTO  DE LA INFRAESTRUCTURA Y EQUIPAMIENTO FÍSICO DE LA ENTIDAD A NIVEL   NACIONAL</t>
  </si>
  <si>
    <t>C-0499-1003-8</t>
  </si>
  <si>
    <t>8</t>
  </si>
  <si>
    <t>MODERNIZACIÓN DE LA GESTIÓN DOCUMENTAL DEL DANE NACIONAL</t>
  </si>
  <si>
    <t>Propios</t>
  </si>
  <si>
    <t>A-03-10</t>
  </si>
  <si>
    <t>SENTENCIAS Y CONCILIACIONES</t>
  </si>
  <si>
    <t>C-0401-1003-3</t>
  </si>
  <si>
    <t>3</t>
  </si>
  <si>
    <t>FORTALECIMIENTO DE LA CAPACIDAD DE PRODUCCIÓN DE INFORMACIÓN ESTADÍSTICA DEL SEN.  NACIONAL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</si>
</sst>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[$-1240A]&quot;$&quot;\ #,##0.00;\-&quot;$&quot;\ #,##0.00"/>
  </numFmts>
  <fonts count="12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9"/>
      <color rgb="FF000000"/>
      <name val="Times New Roman"/>
      <family val="1"/>
    </font>
    <font>
      <sz val="8"/>
      <color rgb="FF000000"/>
      <name val="Times New Roman"/>
      <family val="1"/>
    </font>
    <font>
      <sz val="11"/>
      <color rgb="FF000000"/>
      <name val="Calibri"/>
      <family val="2"/>
      <scheme val="minor"/>
    </font>
    <font>
      <b/>
      <sz val="9"/>
      <color theme="0"/>
      <name val="Times New Roman"/>
      <family val="1"/>
    </font>
    <font>
      <sz val="11"/>
      <color theme="0"/>
      <name val="Calibri"/>
      <family val="2"/>
    </font>
    <font>
      <b/>
      <sz val="11"/>
      <color theme="0"/>
      <name val="Calibri"/>
      <family val="2"/>
    </font>
    <font>
      <sz val="11"/>
      <name val="Calibri"/>
      <family val="2"/>
    </font>
    <font>
      <sz val="9"/>
      <name val="Segoe UI"/>
      <family val="2"/>
    </font>
    <font>
      <b/>
      <sz val="14"/>
      <color theme="0"/>
      <name val="Segoe UI"/>
      <family val="2"/>
    </font>
    <font>
      <b/>
      <sz val="8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B6004B"/>
        <bgColor indexed="64"/>
      </patternFill>
    </fill>
  </fills>
  <borders count="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30">
    <xf numFmtId="0" fontId="1" fillId="0" borderId="0" xfId="0" applyFont="1"/>
    <xf numFmtId="0" fontId="2" fillId="0" borderId="0" xfId="0" applyFont="1" applyAlignment="1">
      <alignment horizontal="center" vertical="center" wrapText="1" readingOrder="1"/>
    </xf>
    <xf numFmtId="0" fontId="1" fillId="0" borderId="0" xfId="0" pivotButton="1" applyFont="1"/>
    <xf numFmtId="0" fontId="1" fillId="0" borderId="0" xfId="0" applyFont="1" applyAlignment="1">
      <alignment horizontal="left"/>
    </xf>
    <xf numFmtId="43" fontId="1" fillId="0" borderId="0" xfId="1" applyFont="1" applyFill="1" applyBorder="1"/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top" wrapText="1" readingOrder="1"/>
    </xf>
    <xf numFmtId="0" fontId="6" fillId="0" borderId="0" xfId="0" applyFont="1" applyAlignment="1">
      <alignment horizontal="center" vertical="center"/>
    </xf>
    <xf numFmtId="43" fontId="1" fillId="0" borderId="1" xfId="1" applyFont="1" applyFill="1" applyBorder="1"/>
    <xf numFmtId="9" fontId="1" fillId="0" borderId="1" xfId="2" applyFont="1" applyFill="1" applyBorder="1"/>
    <xf numFmtId="0" fontId="7" fillId="3" borderId="1" xfId="0" applyFont="1" applyFill="1" applyBorder="1" applyAlignment="1">
      <alignment horizontal="center"/>
    </xf>
    <xf numFmtId="43" fontId="7" fillId="3" borderId="1" xfId="1" applyFont="1" applyFill="1" applyBorder="1" applyAlignment="1">
      <alignment horizontal="center"/>
    </xf>
    <xf numFmtId="0" fontId="7" fillId="2" borderId="1" xfId="0" applyFont="1" applyFill="1" applyBorder="1"/>
    <xf numFmtId="43" fontId="7" fillId="2" borderId="1" xfId="1" applyFont="1" applyFill="1" applyBorder="1"/>
    <xf numFmtId="9" fontId="7" fillId="2" borderId="1" xfId="2" applyFont="1" applyFill="1" applyBorder="1"/>
    <xf numFmtId="0" fontId="8" fillId="0" borderId="1" xfId="0" applyFont="1" applyBorder="1"/>
    <xf numFmtId="0" fontId="9" fillId="0" borderId="0" xfId="0" applyFont="1"/>
    <xf numFmtId="0" fontId="9" fillId="0" borderId="0" xfId="0" applyFont="1" applyAlignment="1">
      <alignment vertical="top"/>
    </xf>
    <xf numFmtId="0" fontId="2" fillId="0" borderId="2" xfId="0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center" vertical="top" wrapText="1" readingOrder="1"/>
    </xf>
    <xf numFmtId="9" fontId="3" fillId="0" borderId="3" xfId="2" applyFont="1" applyFill="1" applyBorder="1" applyAlignment="1">
      <alignment horizontal="right" vertical="center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left" vertical="top" wrapText="1" readingOrder="1"/>
    </xf>
    <xf numFmtId="0" fontId="3" fillId="0" borderId="1" xfId="0" applyFont="1" applyBorder="1" applyAlignment="1">
      <alignment vertical="center" wrapText="1" readingOrder="1"/>
    </xf>
    <xf numFmtId="164" fontId="3" fillId="0" borderId="1" xfId="0" applyNumberFormat="1" applyFont="1" applyBorder="1" applyAlignment="1">
      <alignment horizontal="right" vertical="center" wrapText="1" readingOrder="1"/>
    </xf>
    <xf numFmtId="9" fontId="3" fillId="0" borderId="1" xfId="2" applyFont="1" applyFill="1" applyBorder="1" applyAlignment="1">
      <alignment horizontal="right" vertical="center" wrapText="1" readingOrder="1"/>
    </xf>
    <xf numFmtId="0" fontId="11" fillId="0" borderId="1" xfId="0" applyFont="1" applyBorder="1" applyAlignment="1">
      <alignment horizontal="center" vertical="center" wrapText="1" readingOrder="1"/>
    </xf>
    <xf numFmtId="0" fontId="9" fillId="0" borderId="0" xfId="0" applyFont="1" applyAlignment="1">
      <alignment horizontal="center"/>
    </xf>
    <xf numFmtId="0" fontId="10" fillId="3" borderId="0" xfId="0" applyFont="1" applyFill="1" applyAlignment="1">
      <alignment horizontal="center" vertical="center" wrapText="1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B6004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28574</xdr:colOff>
      <xdr:row>2</xdr:row>
      <xdr:rowOff>0</xdr:rowOff>
    </xdr:from>
    <xdr:to>
      <xdr:col>26</xdr:col>
      <xdr:colOff>342901</xdr:colOff>
      <xdr:row>2</xdr:row>
      <xdr:rowOff>133350</xdr:rowOff>
    </xdr:to>
    <xdr:pic>
      <xdr:nvPicPr>
        <xdr:cNvPr id="2" name="Imagen 6">
          <a:extLst>
            <a:ext uri="{FF2B5EF4-FFF2-40B4-BE49-F238E27FC236}">
              <a16:creationId xmlns:a16="http://schemas.microsoft.com/office/drawing/2014/main" id="{416307FB-A631-40D9-BEE4-DF2B403180B8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15" t="45454" r="978" b="19910"/>
        <a:stretch>
          <a:fillRect/>
        </a:stretch>
      </xdr:blipFill>
      <xdr:spPr bwMode="auto">
        <a:xfrm>
          <a:off x="28574" y="942975"/>
          <a:ext cx="23679152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38099</xdr:rowOff>
    </xdr:from>
    <xdr:to>
      <xdr:col>1</xdr:col>
      <xdr:colOff>1765300</xdr:colOff>
      <xdr:row>1</xdr:row>
      <xdr:rowOff>123825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79075B7-962D-49D3-8356-43623D015DB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99" t="31206" b="33027"/>
        <a:stretch/>
      </xdr:blipFill>
      <xdr:spPr bwMode="auto">
        <a:xfrm>
          <a:off x="0" y="38099"/>
          <a:ext cx="2705100" cy="8477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1701800</xdr:colOff>
      <xdr:row>0</xdr:row>
      <xdr:rowOff>127000</xdr:rowOff>
    </xdr:from>
    <xdr:to>
      <xdr:col>3</xdr:col>
      <xdr:colOff>368300</xdr:colOff>
      <xdr:row>1</xdr:row>
      <xdr:rowOff>56907</xdr:rowOff>
    </xdr:to>
    <xdr:pic>
      <xdr:nvPicPr>
        <xdr:cNvPr id="4" name="Imagen 3" descr="INFORMES FINANCIEROS Y CONTABLES A 31 DE MARZO DE 2025 DEL FONDO ROTATORIO  DEL DEPARTAMENTO ADMINISTRATIVO NACIONAL DE ESTADISTI">
          <a:extLst>
            <a:ext uri="{FF2B5EF4-FFF2-40B4-BE49-F238E27FC236}">
              <a16:creationId xmlns:a16="http://schemas.microsoft.com/office/drawing/2014/main" id="{E204475C-DFE2-4DCD-9081-48713BAFAF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41600" y="127000"/>
          <a:ext cx="2057400" cy="6919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Ivonne Yolima Barbosa Rios" refreshedDate="46128.655946412036" createdVersion="7" refreshedVersion="7" minRefreshableVersion="3" recordCount="57" xr:uid="{6DABAC29-7388-4264-A7A6-9B5C923A1642}">
  <cacheSource type="worksheet">
    <worksheetSource ref="A6:AC33" sheet="EJECUCION AGOSTO 31 DE 2022"/>
  </cacheSource>
  <cacheFields count="27">
    <cacheField name="UEJ" numFmtId="0">
      <sharedItems/>
    </cacheField>
    <cacheField name="NOMBRE UEJ" numFmtId="0">
      <sharedItems count="3">
        <s v="DEPARTAMENTO ADMINISTRATIVO NACIONAL DE ESTADÍSTICA (DANE) - GESTIÓN GENERAL"/>
        <s v="FONDO ROTATORIO DEL DANE"/>
        <s v="INSTITUTO GEOGRÁFICO AGUSTÍN CODAZZI - IGAC"/>
      </sharedItems>
    </cacheField>
    <cacheField name="RUBRO" numFmtId="0">
      <sharedItems/>
    </cacheField>
    <cacheField name="TIPO" numFmtId="0">
      <sharedItems count="2">
        <s v="A"/>
        <s v="C"/>
      </sharedItems>
    </cacheField>
    <cacheField name="CTA" numFmtId="0">
      <sharedItems/>
    </cacheField>
    <cacheField name="SUB_x000a_CTA" numFmtId="0">
      <sharedItems containsBlank="1"/>
    </cacheField>
    <cacheField name="OBJ" numFmtId="0">
      <sharedItems containsBlank="1"/>
    </cacheField>
    <cacheField name="ORD" numFmtId="0">
      <sharedItems containsBlank="1"/>
    </cacheField>
    <cacheField name="SOR_x000a_ORD" numFmtId="0">
      <sharedItems containsBlank="1"/>
    </cacheField>
    <cacheField name="ITEM" numFmtId="0">
      <sharedItems containsBlank="1"/>
    </cacheField>
    <cacheField name="SUB_x000a_ITEM" numFmtId="0">
      <sharedItems containsBlank="1"/>
    </cacheField>
    <cacheField name="SUB_x000a_ITEM 2" numFmtId="0">
      <sharedItems containsBlank="1"/>
    </cacheField>
    <cacheField name="FUENTE" numFmtId="0">
      <sharedItems/>
    </cacheField>
    <cacheField name="REC" numFmtId="0">
      <sharedItems/>
    </cacheField>
    <cacheField name="SIT" numFmtId="0">
      <sharedItems/>
    </cacheField>
    <cacheField name="DESCRIPCION" numFmtId="0">
      <sharedItems/>
    </cacheField>
    <cacheField name="APR. INICIAL" numFmtId="164">
      <sharedItems containsSemiMixedTypes="0" containsString="0" containsNumber="1" containsInteger="1" minValue="70000000" maxValue="140754095391"/>
    </cacheField>
    <cacheField name="APR. ADICIONADA" numFmtId="164">
      <sharedItems containsSemiMixedTypes="0" containsString="0" containsNumber="1" containsInteger="1" minValue="0" maxValue="865000000"/>
    </cacheField>
    <cacheField name="APR. REDUCIDA" numFmtId="164">
      <sharedItems containsSemiMixedTypes="0" containsString="0" containsNumber="1" containsInteger="1" minValue="0" maxValue="500000000"/>
    </cacheField>
    <cacheField name="APR. VIGENTE" numFmtId="164">
      <sharedItems containsSemiMixedTypes="0" containsString="0" containsNumber="1" containsInteger="1" minValue="70000000" maxValue="140754095391"/>
    </cacheField>
    <cacheField name="APR BLOQUEADA" numFmtId="164">
      <sharedItems containsSemiMixedTypes="0" containsString="0" containsNumber="1" containsInteger="1" minValue="0" maxValue="18237000000"/>
    </cacheField>
    <cacheField name="CDP" numFmtId="164">
      <sharedItems containsSemiMixedTypes="0" containsString="0" containsNumber="1" minValue="0" maxValue="101505027990.23"/>
    </cacheField>
    <cacheField name="APR. DISPONIBLE" numFmtId="164">
      <sharedItems containsSemiMixedTypes="0" containsString="0" containsNumber="1" minValue="0" maxValue="39249067400.769997"/>
    </cacheField>
    <cacheField name="COMPROMISO" numFmtId="164">
      <sharedItems containsSemiMixedTypes="0" containsString="0" containsNumber="1" minValue="0" maxValue="71560326336.169998"/>
    </cacheField>
    <cacheField name="OBLIGACION" numFmtId="164">
      <sharedItems containsSemiMixedTypes="0" containsString="0" containsNumber="1" minValue="0" maxValue="42753818545.849998"/>
    </cacheField>
    <cacheField name="ORDEN PAGO" numFmtId="164">
      <sharedItems containsSemiMixedTypes="0" containsString="0" containsNumber="1" minValue="0" maxValue="42753818545.849998"/>
    </cacheField>
    <cacheField name="PAGOS" numFmtId="164">
      <sharedItems containsSemiMixedTypes="0" containsString="0" containsNumber="1" minValue="0" maxValue="42753818545.84999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7">
  <r>
    <s v="04-01-01"/>
    <x v="0"/>
    <s v="A-01-01-01"/>
    <x v="0"/>
    <s v="01"/>
    <s v="01"/>
    <s v="01"/>
    <m/>
    <m/>
    <m/>
    <m/>
    <m/>
    <s v="Nación"/>
    <s v="10"/>
    <s v="CSF"/>
    <s v="SALARIO"/>
    <n v="65342000000"/>
    <n v="0"/>
    <n v="0"/>
    <n v="65342000000"/>
    <n v="0"/>
    <n v="65342000000"/>
    <n v="0"/>
    <n v="35774536536"/>
    <n v="35774536536"/>
    <n v="35774536536"/>
    <n v="35774536536"/>
  </r>
  <r>
    <s v="04-01-01"/>
    <x v="0"/>
    <s v="A-01-01-02"/>
    <x v="0"/>
    <s v="01"/>
    <s v="01"/>
    <s v="02"/>
    <m/>
    <m/>
    <m/>
    <m/>
    <m/>
    <s v="Nación"/>
    <s v="10"/>
    <s v="CSF"/>
    <s v="CONTRIBUCIONES INHERENTES A LA NÓMINA"/>
    <n v="23807000000"/>
    <n v="0"/>
    <n v="0"/>
    <n v="23807000000"/>
    <n v="0"/>
    <n v="23807000000"/>
    <n v="0"/>
    <n v="13596517534"/>
    <n v="13596517534"/>
    <n v="13596517534"/>
    <n v="13118347299"/>
  </r>
  <r>
    <s v="04-01-01"/>
    <x v="0"/>
    <s v="A-01-01-03"/>
    <x v="0"/>
    <s v="01"/>
    <s v="01"/>
    <s v="03"/>
    <m/>
    <m/>
    <m/>
    <m/>
    <m/>
    <s v="Nación"/>
    <s v="10"/>
    <s v="CSF"/>
    <s v="REMUNERACIONES NO CONSTITUTIVAS DE FACTOR SALARIAL"/>
    <n v="7941000000"/>
    <n v="0"/>
    <n v="0"/>
    <n v="7941000000"/>
    <n v="0"/>
    <n v="7929806663"/>
    <n v="11193337"/>
    <n v="4439852633"/>
    <n v="4439852633"/>
    <n v="4439852633"/>
    <n v="4439852633"/>
  </r>
  <r>
    <s v="04-01-01"/>
    <x v="0"/>
    <s v="A-02"/>
    <x v="0"/>
    <s v="02"/>
    <m/>
    <m/>
    <m/>
    <m/>
    <m/>
    <m/>
    <m/>
    <s v="Nación"/>
    <s v="10"/>
    <s v="CSF"/>
    <s v="ADQUISICIÓN DE BIENES  Y SERVICIOS"/>
    <n v="8399000000"/>
    <n v="865000000"/>
    <n v="0"/>
    <n v="9264000000"/>
    <n v="0"/>
    <n v="8494286902.9700003"/>
    <n v="769713097.02999997"/>
    <n v="7533719354.5699997"/>
    <n v="4877088213.8599997"/>
    <n v="4877088213.8599997"/>
    <n v="4877088213.8599997"/>
  </r>
  <r>
    <s v="04-01-01"/>
    <x v="0"/>
    <s v="A-03-02-02"/>
    <x v="0"/>
    <s v="03"/>
    <s v="02"/>
    <s v="02"/>
    <m/>
    <m/>
    <m/>
    <m/>
    <m/>
    <s v="Nación"/>
    <s v="10"/>
    <s v="CSF"/>
    <s v="A ORGANIZACIONES INTERNACIONALES"/>
    <n v="680000000"/>
    <n v="0"/>
    <n v="340000000"/>
    <n v="340000000"/>
    <n v="0"/>
    <n v="167462181"/>
    <n v="172537819"/>
    <n v="160362181"/>
    <n v="134083363"/>
    <n v="134083363"/>
    <n v="134083363"/>
  </r>
  <r>
    <s v="04-01-01"/>
    <x v="0"/>
    <s v="A-03-04-02-012"/>
    <x v="0"/>
    <s v="03"/>
    <s v="04"/>
    <s v="02"/>
    <s v="012"/>
    <m/>
    <m/>
    <m/>
    <m/>
    <s v="Nación"/>
    <s v="10"/>
    <s v="CSF"/>
    <s v="INCAPACIDADES Y LICENCIAS DE MATERNIDAD Y PATERNIDAD (NO DE PENSIONES)"/>
    <n v="1050000000"/>
    <n v="0"/>
    <n v="500000000"/>
    <n v="550000000"/>
    <n v="0"/>
    <n v="450000000"/>
    <n v="100000000"/>
    <n v="95415576"/>
    <n v="82090566"/>
    <n v="82090566"/>
    <n v="82090566"/>
  </r>
  <r>
    <s v="04-01-01"/>
    <x v="0"/>
    <s v="A-08-01"/>
    <x v="0"/>
    <s v="08"/>
    <s v="01"/>
    <m/>
    <m/>
    <m/>
    <m/>
    <m/>
    <m/>
    <s v="Nación"/>
    <s v="10"/>
    <s v="CSF"/>
    <s v="IMPUESTOS"/>
    <n v="237000000"/>
    <n v="0"/>
    <n v="25000000"/>
    <n v="212000000"/>
    <n v="0"/>
    <n v="203915938"/>
    <n v="8084062"/>
    <n v="203915938"/>
    <n v="203915938"/>
    <n v="203915938"/>
    <n v="203915938"/>
  </r>
  <r>
    <s v="04-01-01"/>
    <x v="0"/>
    <s v="A-08-04-01"/>
    <x v="0"/>
    <s v="08"/>
    <s v="04"/>
    <s v="01"/>
    <m/>
    <m/>
    <m/>
    <m/>
    <m/>
    <s v="Nación"/>
    <s v="11"/>
    <s v="SSF"/>
    <s v="CUOTA DE FISCALIZACIÓN Y AUDITAJE"/>
    <n v="715000000"/>
    <n v="0"/>
    <n v="0"/>
    <n v="715000000"/>
    <n v="0"/>
    <n v="0"/>
    <n v="715000000"/>
    <n v="0"/>
    <n v="0"/>
    <n v="0"/>
    <n v="0"/>
  </r>
  <r>
    <s v="04-01-01"/>
    <x v="0"/>
    <s v="A-08-05"/>
    <x v="0"/>
    <s v="08"/>
    <s v="05"/>
    <m/>
    <m/>
    <m/>
    <m/>
    <m/>
    <m/>
    <s v="Nación"/>
    <s v="10"/>
    <s v="CSF"/>
    <s v="MULTAS, SANCIONES E INTERESES DE MORA"/>
    <n v="155000000"/>
    <n v="0"/>
    <n v="0"/>
    <n v="155000000"/>
    <n v="0"/>
    <n v="20000000"/>
    <n v="135000000"/>
    <n v="18433863"/>
    <n v="18433863"/>
    <n v="18433863"/>
    <n v="18433863"/>
  </r>
  <r>
    <s v="04-01-01"/>
    <x v="0"/>
    <s v="C-0401-1003-20"/>
    <x v="1"/>
    <s v="0401"/>
    <s v="1003"/>
    <s v="20"/>
    <m/>
    <m/>
    <m/>
    <m/>
    <m/>
    <s v="Nación"/>
    <s v="13"/>
    <s v="CSF"/>
    <s v="LEVANTAMIENTO Y ACTUALIZACIÓN DE LA  INFORMACIÓN ESTADÍSTICA DE CARÁCTER SOCIODEMOGRÁFICO A NIVEL LOCAL Y  NACIONAL"/>
    <n v="5300000000"/>
    <n v="0"/>
    <n v="0"/>
    <n v="5300000000"/>
    <n v="0"/>
    <n v="3867587364.3299999"/>
    <n v="1432412635.6700001"/>
    <n v="3757897199.3299999"/>
    <n v="2419734468"/>
    <n v="2419734468"/>
    <n v="2419734468"/>
  </r>
  <r>
    <s v="04-01-01"/>
    <x v="0"/>
    <s v="C-0401-1003-21"/>
    <x v="1"/>
    <s v="0401"/>
    <s v="1003"/>
    <s v="21"/>
    <m/>
    <m/>
    <m/>
    <m/>
    <m/>
    <s v="Nación"/>
    <s v="13"/>
    <s v="CSF"/>
    <s v="LEVANTAMIENTO E INTEGRACIÓN DE LA INFORMACIÓN GEOESPACIAL CON LA INFRAESTRUCTURA ESTADÍSTICA NACIONAL Y OTROS DATOS  NACIONAL"/>
    <n v="3050000000"/>
    <n v="0"/>
    <n v="0"/>
    <n v="3050000000"/>
    <n v="0"/>
    <n v="2988244672.71"/>
    <n v="61755327.289999999"/>
    <n v="2977399436.71"/>
    <n v="1995854499.1700001"/>
    <n v="1995854499.1700001"/>
    <n v="1995854499.1700001"/>
  </r>
  <r>
    <s v="04-01-01"/>
    <x v="0"/>
    <s v="C-0401-1003-22"/>
    <x v="1"/>
    <s v="0401"/>
    <s v="1003"/>
    <s v="22"/>
    <m/>
    <m/>
    <m/>
    <m/>
    <m/>
    <s v="Nación"/>
    <s v="13"/>
    <s v="CSF"/>
    <s v="LEVANTAMIENTO Y ACTUALIZACIÓN DE ESTADÍSTICAS EN TEMAS ECONÓMICOS.  NACIONAL"/>
    <n v="3523848024"/>
    <n v="0"/>
    <n v="0"/>
    <n v="3523848024"/>
    <n v="0"/>
    <n v="3458505570.3499999"/>
    <n v="65342453.649999999"/>
    <n v="3457678686.3499999"/>
    <n v="2063370805.3299999"/>
    <n v="2063370805.3299999"/>
    <n v="2063370805.3299999"/>
  </r>
  <r>
    <s v="04-01-01"/>
    <x v="0"/>
    <s v="C-0401-1003-23"/>
    <x v="1"/>
    <s v="0401"/>
    <s v="1003"/>
    <s v="23"/>
    <m/>
    <m/>
    <m/>
    <m/>
    <m/>
    <s v="Nación"/>
    <s v="13"/>
    <s v="CSF"/>
    <s v="LEVANTAMIENTO Y ACTUALIZACIÓN DE ESTADÍSTICAS EN TEMAS SOCIALES  NACIONAL"/>
    <n v="1741000000"/>
    <n v="0"/>
    <n v="0"/>
    <n v="1741000000"/>
    <n v="0"/>
    <n v="1739185695.0599999"/>
    <n v="1814304.94"/>
    <n v="1703826054.73"/>
    <n v="979933985"/>
    <n v="979933985"/>
    <n v="979933985"/>
  </r>
  <r>
    <s v="04-01-01"/>
    <x v="0"/>
    <s v="C-0401-1003-24"/>
    <x v="1"/>
    <s v="0401"/>
    <s v="1003"/>
    <s v="24"/>
    <m/>
    <m/>
    <m/>
    <m/>
    <m/>
    <s v="Nación"/>
    <s v="13"/>
    <s v="CSF"/>
    <s v="LEVANTAMIENTO DE INFORMACIÓN ESTADÍSTICA CON CALIDAD, COBERTURA Y OPORTUNIDAD  NACIONAL"/>
    <n v="91927090122"/>
    <n v="0"/>
    <n v="0"/>
    <n v="91927090122"/>
    <n v="0"/>
    <n v="83994930555.779999"/>
    <n v="7932159566.2200003"/>
    <n v="71560326336.169998"/>
    <n v="42753818545.849998"/>
    <n v="42753818545.849998"/>
    <n v="42753818545.849998"/>
  </r>
  <r>
    <s v="04-01-01"/>
    <x v="0"/>
    <s v="C-0401-1003-25"/>
    <x v="1"/>
    <s v="0401"/>
    <s v="1003"/>
    <s v="25"/>
    <m/>
    <m/>
    <m/>
    <m/>
    <m/>
    <s v="Nación"/>
    <s v="13"/>
    <s v="CSF"/>
    <s v="LEVANTAMIENTO RECOPILACIÓN Y ACTUALIZACIÓN DE LA INFORMACIÓN RELACIONADA CON CUENTAS NACIONALES Y MACROECONÓMICAS A NIVEL  NACIONAL"/>
    <n v="2130000000"/>
    <n v="0"/>
    <n v="0"/>
    <n v="2130000000"/>
    <n v="0"/>
    <n v="2107002982.3399999"/>
    <n v="22997017.66"/>
    <n v="2107002982.3399999"/>
    <n v="1238984803"/>
    <n v="1238984803"/>
    <n v="1238984803"/>
  </r>
  <r>
    <s v="04-01-01"/>
    <x v="0"/>
    <s v="C-0401-1003-26"/>
    <x v="1"/>
    <s v="0401"/>
    <s v="1003"/>
    <s v="26"/>
    <m/>
    <m/>
    <m/>
    <m/>
    <m/>
    <s v="Nación"/>
    <s v="13"/>
    <s v="CSF"/>
    <s v="FORTALECIMIENTO DE LA PRODUCCIÓN DE ESTADÍSTICAS SUFICIENTES Y DE CALIDAD, MEDIANTE LA COORDINACIÓN Y REGULACIÓN DEL SEN  NACIONAL"/>
    <n v="2096347878"/>
    <n v="0"/>
    <n v="0"/>
    <n v="2096347878"/>
    <n v="0"/>
    <n v="1950209688"/>
    <n v="146138190"/>
    <n v="1948513079"/>
    <n v="1352886363.9400001"/>
    <n v="1352886363.9400001"/>
    <n v="1352886363.9400001"/>
  </r>
  <r>
    <s v="04-01-01"/>
    <x v="0"/>
    <s v="C-0401-1003-28"/>
    <x v="1"/>
    <s v="0401"/>
    <s v="1003"/>
    <s v="28"/>
    <s v=""/>
    <s v=""/>
    <s v=""/>
    <s v=""/>
    <s v=""/>
    <s v="Nación"/>
    <s v="13"/>
    <s v="CSF"/>
    <s v="DESARROLLO CENSO ECONOMICO. NACIONAL"/>
    <n v="8000000000"/>
    <n v="0"/>
    <n v="0"/>
    <n v="8000000000"/>
    <n v="0"/>
    <n v="5739060949"/>
    <n v="2260939051"/>
    <n v="5247372281.6700001"/>
    <n v="3226886706"/>
    <n v="3226886706"/>
    <n v="3226886706"/>
  </r>
  <r>
    <s v="04-01-01"/>
    <x v="0"/>
    <s v="C-0401-1003-29"/>
    <x v="1"/>
    <s v="0401"/>
    <s v="1003"/>
    <s v="29"/>
    <m/>
    <m/>
    <m/>
    <m/>
    <m/>
    <s v="Nación"/>
    <s v="13"/>
    <s v="CSF"/>
    <s v="FORTALECIMIENTO DE LA DIFUSIÓN DE LA INFORMACIÓN ESTADÍSTICA PRODUCIDA POR EL DANE  NACIONAL"/>
    <n v="1300000000"/>
    <n v="0"/>
    <n v="0"/>
    <n v="1300000000"/>
    <n v="0"/>
    <n v="1267161546"/>
    <n v="32838454"/>
    <n v="1199500344"/>
    <n v="801579386"/>
    <n v="801579386"/>
    <n v="801579386"/>
  </r>
  <r>
    <s v="04-01-01"/>
    <x v="0"/>
    <s v="C-0499-1003-5"/>
    <x v="1"/>
    <s v="0499"/>
    <s v="1003"/>
    <s v="5"/>
    <m/>
    <m/>
    <m/>
    <m/>
    <m/>
    <s v="Nación"/>
    <s v="13"/>
    <s v="CSF"/>
    <s v="FORTALECIMIENTO  Y MODERNIZACIÓN DE LAS TICS QUE RESPONDAN A LAS NECESIDADES DE LA ENTIDAD A NIVEL   NACIONAL"/>
    <n v="14700000000"/>
    <n v="0"/>
    <n v="0"/>
    <n v="14700000000"/>
    <n v="0"/>
    <n v="12954182573.639999"/>
    <n v="1745817426.3599999"/>
    <n v="12451988025.15"/>
    <n v="8740152723.4899998"/>
    <n v="8740152723.4899998"/>
    <n v="8740152723.4899998"/>
  </r>
  <r>
    <s v="04-01-01"/>
    <x v="0"/>
    <s v="C-0499-1003-6"/>
    <x v="1"/>
    <s v="0499"/>
    <s v="1003"/>
    <s v="6"/>
    <m/>
    <m/>
    <m/>
    <m/>
    <m/>
    <s v="Nación"/>
    <s v="13"/>
    <s v="CSF"/>
    <s v="FORTALECIMIENTO DE LA CAPACIDAD TÉCNICA Y ADMINISTRATIVA DE LOS PROCESOS DE LA ENTIDAD  NACIONAL"/>
    <n v="5000000000"/>
    <n v="0"/>
    <n v="0"/>
    <n v="5000000000"/>
    <n v="0"/>
    <n v="4833817511.04"/>
    <n v="166182488.96000001"/>
    <n v="4779964490.04"/>
    <n v="2984022911.6700001"/>
    <n v="2984022911.6700001"/>
    <n v="2984022911.6700001"/>
  </r>
  <r>
    <s v="04-01-01"/>
    <x v="0"/>
    <s v="C-0499-1003-7"/>
    <x v="1"/>
    <s v="0499"/>
    <s v="1003"/>
    <s v="7"/>
    <m/>
    <m/>
    <m/>
    <m/>
    <m/>
    <s v="Nación"/>
    <s v="13"/>
    <s v="CSF"/>
    <s v="MEJORAMIENTO  DE LA INFRAESTRUCTURA Y EQUIPAMIENTO FÍSICO DE LA ENTIDAD A NIVEL   NACIONAL"/>
    <n v="560000000"/>
    <n v="0"/>
    <n v="0"/>
    <n v="560000000"/>
    <n v="0"/>
    <n v="475244319"/>
    <n v="84755681"/>
    <n v="417980755.63999999"/>
    <n v="139572287.00999999"/>
    <n v="139572287.00999999"/>
    <n v="139572287.00999999"/>
  </r>
  <r>
    <s v="04-01-01"/>
    <x v="0"/>
    <s v="C-0499-1003-8"/>
    <x v="1"/>
    <s v="0499"/>
    <s v="1003"/>
    <s v="8"/>
    <s v=""/>
    <s v=""/>
    <s v=""/>
    <s v=""/>
    <s v=""/>
    <s v="Nación"/>
    <s v="13"/>
    <s v="CSF"/>
    <s v="MODERNIZACIÓN DE LA GESTIÓN DOCUMENTAL DEL DANE NACIONAL"/>
    <n v="350000000"/>
    <n v="0"/>
    <n v="0"/>
    <n v="350000000"/>
    <n v="0"/>
    <n v="349844505"/>
    <n v="155495"/>
    <n v="349844505"/>
    <n v="50681038.310000002"/>
    <n v="50681038.310000002"/>
    <n v="50681038.310000002"/>
  </r>
  <r>
    <s v="04-02-00"/>
    <x v="1"/>
    <s v="A-02"/>
    <x v="0"/>
    <s v="02"/>
    <m/>
    <m/>
    <m/>
    <m/>
    <m/>
    <m/>
    <m/>
    <s v="Propios"/>
    <s v="20"/>
    <s v="CSF"/>
    <s v="ADQUISICIÓN DE BIENES  Y SERVICIOS"/>
    <n v="1542000000"/>
    <n v="0"/>
    <n v="0"/>
    <n v="1542000000"/>
    <n v="0"/>
    <n v="187689721.12"/>
    <n v="1354310278.8800001"/>
    <n v="41624864.119999997"/>
    <n v="23024580.120000001"/>
    <n v="23024580.120000001"/>
    <n v="23024580.120000001"/>
  </r>
  <r>
    <s v="04-02-00"/>
    <x v="1"/>
    <s v="A-03-10"/>
    <x v="0"/>
    <s v="03"/>
    <s v="10"/>
    <m/>
    <m/>
    <m/>
    <m/>
    <m/>
    <m/>
    <s v="Propios"/>
    <s v="20"/>
    <s v="CSF"/>
    <s v="SENTENCIAS Y CONCILIACIONES"/>
    <n v="70000000"/>
    <n v="0"/>
    <n v="0"/>
    <n v="70000000"/>
    <n v="0"/>
    <n v="0"/>
    <n v="70000000"/>
    <n v="0"/>
    <n v="0"/>
    <n v="0"/>
    <n v="0"/>
  </r>
  <r>
    <s v="04-02-00"/>
    <x v="1"/>
    <s v="A-08-01"/>
    <x v="0"/>
    <s v="08"/>
    <s v="01"/>
    <m/>
    <m/>
    <m/>
    <m/>
    <m/>
    <m/>
    <s v="Propios"/>
    <s v="20"/>
    <s v="CSF"/>
    <s v="IMPUESTOS"/>
    <n v="220000000"/>
    <n v="0"/>
    <n v="0"/>
    <n v="220000000"/>
    <n v="0"/>
    <n v="15000000"/>
    <n v="205000000"/>
    <n v="12468676"/>
    <n v="12468676"/>
    <n v="12468676"/>
    <n v="12468676"/>
  </r>
  <r>
    <s v="04-02-00"/>
    <x v="1"/>
    <s v="A-08-04-01"/>
    <x v="0"/>
    <s v="08"/>
    <s v="04"/>
    <s v="01"/>
    <m/>
    <m/>
    <m/>
    <m/>
    <m/>
    <s v="Propios"/>
    <s v="20"/>
    <s v="CSF"/>
    <s v="CUOTA DE FISCALIZACIÓN Y AUDITAJE"/>
    <n v="221000000"/>
    <n v="0"/>
    <n v="0"/>
    <n v="221000000"/>
    <n v="0"/>
    <n v="0"/>
    <n v="221000000"/>
    <n v="0"/>
    <n v="0"/>
    <n v="0"/>
    <n v="0"/>
  </r>
  <r>
    <s v="04-02-00"/>
    <x v="1"/>
    <s v="C-0401-1003-3"/>
    <x v="1"/>
    <s v="0401"/>
    <s v="1003"/>
    <s v="3"/>
    <m/>
    <m/>
    <m/>
    <m/>
    <m/>
    <s v="Propios"/>
    <s v="20"/>
    <s v="CSF"/>
    <s v="FORTALECIMIENTO DE LA CAPACIDAD DE PRODUCCIÓN DE INFORMACIÓN ESTADÍSTICA DEL SEN.  NACIONAL"/>
    <n v="30000000000"/>
    <n v="0"/>
    <n v="0"/>
    <n v="30000000000"/>
    <n v="0"/>
    <n v="8138406555.5900002"/>
    <n v="21861593444.41"/>
    <n v="7215299142.6199999"/>
    <n v="5599631049.8199997"/>
    <n v="5599631049.8199997"/>
    <n v="5599631049.8199997"/>
  </r>
  <r>
    <s v="04-03-00"/>
    <x v="2"/>
    <s v="A-01-01-01"/>
    <x v="0"/>
    <s v="01"/>
    <s v="01"/>
    <s v="01"/>
    <m/>
    <m/>
    <m/>
    <m/>
    <m/>
    <s v="Nación"/>
    <s v="10"/>
    <s v="CSF"/>
    <s v="SALARIO"/>
    <n v="34319000000"/>
    <n v="0"/>
    <n v="0"/>
    <n v="34319000000"/>
    <n v="0"/>
    <n v="24519306357.650002"/>
    <n v="9799693642.3500004"/>
    <n v="24514102346.650002"/>
    <n v="24423509548.650002"/>
    <n v="24423509548.650002"/>
    <n v="24423509548.650002"/>
  </r>
  <r>
    <s v="04-03-00"/>
    <x v="2"/>
    <s v="A-01-01-02"/>
    <x v="0"/>
    <s v="01"/>
    <s v="01"/>
    <s v="02"/>
    <m/>
    <m/>
    <m/>
    <m/>
    <m/>
    <s v="Nación"/>
    <s v="10"/>
    <s v="CSF"/>
    <s v="CONTRIBUCIONES INHERENTES A LA NÓMINA"/>
    <n v="11702000000"/>
    <n v="0"/>
    <n v="0"/>
    <n v="11702000000"/>
    <n v="0"/>
    <n v="9543182720"/>
    <n v="2158817280"/>
    <n v="9536644976"/>
    <n v="9536421276"/>
    <n v="9536421276"/>
    <n v="9536421276"/>
  </r>
  <r>
    <s v="04-03-00"/>
    <x v="2"/>
    <s v="A-01-01-03"/>
    <x v="0"/>
    <s v="01"/>
    <s v="01"/>
    <s v="03"/>
    <m/>
    <m/>
    <m/>
    <m/>
    <m/>
    <s v="Nación"/>
    <s v="10"/>
    <s v="CSF"/>
    <s v="REMUNERACIONES NO CONSTITUTIVAS DE FACTOR SALARIAL"/>
    <n v="3369000000"/>
    <n v="0"/>
    <n v="0"/>
    <n v="3369000000"/>
    <n v="0"/>
    <n v="2294504369"/>
    <n v="1074495631"/>
    <n v="1594466379"/>
    <n v="1590605209"/>
    <n v="1590605209"/>
    <n v="1590605209"/>
  </r>
  <r>
    <s v="04-03-00"/>
    <x v="2"/>
    <s v="A-02"/>
    <x v="0"/>
    <s v="02"/>
    <m/>
    <m/>
    <m/>
    <m/>
    <m/>
    <m/>
    <m/>
    <s v="Nación"/>
    <s v="10"/>
    <s v="CSF"/>
    <s v="ADQUISICIÓN DE BIENES  Y SERVICIOS"/>
    <n v="10770000000"/>
    <n v="0"/>
    <n v="0"/>
    <n v="10770000000"/>
    <n v="0"/>
    <n v="10579215385.780001"/>
    <n v="190784614.22"/>
    <n v="9273738640.4300003"/>
    <n v="6689994668.7200003"/>
    <n v="6687107823.8500004"/>
    <n v="6671803952.1999998"/>
  </r>
  <r>
    <s v="04-03-00"/>
    <x v="2"/>
    <s v="A-02"/>
    <x v="0"/>
    <s v="02"/>
    <m/>
    <m/>
    <m/>
    <m/>
    <m/>
    <m/>
    <m/>
    <s v="Propios"/>
    <s v="20"/>
    <s v="CSF"/>
    <s v="ADQUISICIÓN DE BIENES  Y SERVICIOS"/>
    <n v="7737000000"/>
    <n v="0"/>
    <n v="0"/>
    <n v="7737000000"/>
    <n v="0"/>
    <n v="6733232716.6300001"/>
    <n v="1003767283.37"/>
    <n v="5802527628.0100002"/>
    <n v="3438125048.02"/>
    <n v="2947645809.46"/>
    <n v="2767089027.46"/>
  </r>
  <r>
    <s v="04-03-00"/>
    <x v="2"/>
    <s v="A-03-03-01-999"/>
    <x v="0"/>
    <s v="03"/>
    <s v="03"/>
    <s v="01"/>
    <s v="999"/>
    <m/>
    <m/>
    <m/>
    <m/>
    <s v="Nación"/>
    <s v="10"/>
    <s v="CSF"/>
    <s v="OTRAS TRANSFERENCIAS - DISTRIBUCIÓN PREVIO CONCEPTO DGPPN"/>
    <n v="18237000000"/>
    <n v="0"/>
    <n v="0"/>
    <n v="18237000000"/>
    <n v="18237000000"/>
    <n v="0"/>
    <n v="0"/>
    <n v="0"/>
    <n v="0"/>
    <n v="0"/>
    <n v="0"/>
  </r>
  <r>
    <s v="04-03-00"/>
    <x v="2"/>
    <s v="A-03-04-02-012"/>
    <x v="0"/>
    <s v="03"/>
    <s v="04"/>
    <s v="02"/>
    <s v="012"/>
    <m/>
    <m/>
    <m/>
    <m/>
    <s v="Nación"/>
    <s v="10"/>
    <s v="CSF"/>
    <s v="INCAPACIDADES Y LICENCIAS DE MATERNIDAD Y PATERNIDAD (NO DE PENSIONES)"/>
    <n v="207000000"/>
    <n v="0"/>
    <n v="0"/>
    <n v="207000000"/>
    <n v="0"/>
    <n v="166035004.81999999"/>
    <n v="40964995.18"/>
    <n v="166035004.81999999"/>
    <n v="164553434.81999999"/>
    <n v="164553434.81999999"/>
    <n v="164553434.81999999"/>
  </r>
  <r>
    <s v="04-03-00"/>
    <x v="2"/>
    <s v="A-03-10"/>
    <x v="0"/>
    <s v="03"/>
    <s v="10"/>
    <m/>
    <m/>
    <m/>
    <m/>
    <m/>
    <m/>
    <s v="Propios"/>
    <s v="20"/>
    <s v="CSF"/>
    <s v="SENTENCIAS Y CONCILIACIONES"/>
    <n v="795000000"/>
    <n v="0"/>
    <n v="0"/>
    <n v="795000000"/>
    <n v="0"/>
    <n v="18525000"/>
    <n v="776475000"/>
    <n v="18525000"/>
    <n v="18525000"/>
    <n v="18525000"/>
    <n v="18525000"/>
  </r>
  <r>
    <s v="04-03-00"/>
    <x v="2"/>
    <s v="A-08-01"/>
    <x v="0"/>
    <s v="08"/>
    <s v="01"/>
    <m/>
    <m/>
    <m/>
    <m/>
    <m/>
    <m/>
    <s v="Nación"/>
    <s v="10"/>
    <s v="CSF"/>
    <s v="IMPUESTOS"/>
    <n v="437000000"/>
    <n v="0"/>
    <n v="0"/>
    <n v="437000000"/>
    <n v="0"/>
    <n v="334347978"/>
    <n v="102652022"/>
    <n v="329117555"/>
    <n v="329117555"/>
    <n v="329117555"/>
    <n v="329117555"/>
  </r>
  <r>
    <s v="04-03-00"/>
    <x v="2"/>
    <s v="A-08-01"/>
    <x v="0"/>
    <s v="08"/>
    <s v="01"/>
    <m/>
    <m/>
    <m/>
    <m/>
    <m/>
    <m/>
    <s v="Propios"/>
    <s v="20"/>
    <s v="CSF"/>
    <s v="IMPUESTOS"/>
    <n v="483000000"/>
    <n v="0"/>
    <n v="0"/>
    <n v="483000000"/>
    <n v="0"/>
    <n v="265205217"/>
    <n v="217794783"/>
    <n v="192719983"/>
    <n v="192016983"/>
    <n v="191048198"/>
    <n v="168045198"/>
  </r>
  <r>
    <s v="04-03-00"/>
    <x v="2"/>
    <s v="A-08-04-01"/>
    <x v="0"/>
    <s v="08"/>
    <s v="04"/>
    <s v="01"/>
    <m/>
    <m/>
    <m/>
    <m/>
    <m/>
    <s v="Propios"/>
    <s v="20"/>
    <s v="CSF"/>
    <s v="CUOTA DE FISCALIZACIÓN Y AUDITAJE"/>
    <n v="783000000"/>
    <n v="0"/>
    <n v="0"/>
    <n v="783000000"/>
    <n v="0"/>
    <n v="0"/>
    <n v="783000000"/>
    <n v="0"/>
    <n v="0"/>
    <n v="0"/>
    <n v="0"/>
  </r>
  <r>
    <s v="04-03-00"/>
    <x v="2"/>
    <s v="C-0404-1003-2"/>
    <x v="1"/>
    <s v="0404"/>
    <s v="1003"/>
    <s v="2"/>
    <m/>
    <m/>
    <m/>
    <m/>
    <m/>
    <s v="Nación"/>
    <s v="11"/>
    <s v="CSF"/>
    <s v="ACTUALIZACIÓN  Y GESTIÓN CATASTRAL  NACIONAL"/>
    <n v="82725640387"/>
    <n v="0"/>
    <n v="0"/>
    <n v="82725640387"/>
    <n v="0"/>
    <n v="52162417378.529999"/>
    <n v="30563223008.470001"/>
    <n v="22402639716.529999"/>
    <n v="6410363205.1800003"/>
    <n v="6400266545.1800003"/>
    <n v="6193193964.1800003"/>
  </r>
  <r>
    <s v="04-03-00"/>
    <x v="2"/>
    <s v="C-0404-1003-2"/>
    <x v="1"/>
    <s v="0404"/>
    <s v="1003"/>
    <s v="2"/>
    <m/>
    <m/>
    <m/>
    <m/>
    <m/>
    <s v="Nación"/>
    <s v="13"/>
    <s v="CSF"/>
    <s v="ACTUALIZACIÓN  Y GESTIÓN CATASTRAL  NACIONAL"/>
    <n v="15504095766"/>
    <n v="0"/>
    <n v="0"/>
    <n v="15504095766"/>
    <n v="0"/>
    <n v="14203262430.02"/>
    <n v="1300833335.98"/>
    <n v="13211496299.52"/>
    <n v="8623711613.0200005"/>
    <n v="8616827655.0200005"/>
    <n v="8427833450.0200005"/>
  </r>
  <r>
    <s v="04-03-00"/>
    <x v="2"/>
    <s v="C-0404-1003-2"/>
    <x v="1"/>
    <s v="0404"/>
    <s v="1003"/>
    <s v="2"/>
    <m/>
    <m/>
    <m/>
    <m/>
    <m/>
    <s v="Nación"/>
    <s v="14"/>
    <s v="CSF"/>
    <s v="ACTUALIZACIÓN  Y GESTIÓN CATASTRAL  NACIONAL"/>
    <n v="140754095391"/>
    <n v="0"/>
    <n v="0"/>
    <n v="140754095391"/>
    <n v="0"/>
    <n v="101505027990.23"/>
    <n v="39249067400.769997"/>
    <n v="29166601516.549999"/>
    <n v="6991336540.9300003"/>
    <n v="6980820647.3599997"/>
    <n v="6980820647.3599997"/>
  </r>
  <r>
    <s v="04-03-00"/>
    <x v="2"/>
    <s v="C-0404-1003-2"/>
    <x v="1"/>
    <s v="0404"/>
    <s v="1003"/>
    <s v="2"/>
    <m/>
    <m/>
    <m/>
    <m/>
    <m/>
    <s v="Propios"/>
    <s v="20"/>
    <s v="CSF"/>
    <s v="ACTUALIZACIÓN  Y GESTIÓN CATASTRAL  NACIONAL"/>
    <n v="33868830299"/>
    <n v="0"/>
    <n v="0"/>
    <n v="33868830299"/>
    <n v="0"/>
    <n v="11091978397"/>
    <n v="22776851902"/>
    <n v="10321398134.190001"/>
    <n v="7783057632"/>
    <n v="7134711382"/>
    <n v="6703432162"/>
  </r>
  <r>
    <s v="04-03-00"/>
    <x v="2"/>
    <s v="C-0406-1003-1"/>
    <x v="1"/>
    <s v="0406"/>
    <s v="1003"/>
    <s v="1"/>
    <m/>
    <m/>
    <m/>
    <m/>
    <m/>
    <s v="Nación"/>
    <s v="11"/>
    <s v="CSF"/>
    <s v="LEVANTAMIENTO GENERACION  Y ACTUALIZACION DE LA RED GEODESICA NACIONAL Y LA CARTOGRAFIA  DEL PAIS COMO HERRAMIENTA FUNDAMENTAL PARA EL ESTABLECIMIENTO DE POLITICAS DE DESARROLLO   NACIONAL"/>
    <n v="8019519730"/>
    <n v="0"/>
    <n v="0"/>
    <n v="8019519730"/>
    <n v="0"/>
    <n v="8017960476.8000002"/>
    <n v="1559253.2"/>
    <n v="7230022301.3199997"/>
    <n v="4412586398.8199997"/>
    <n v="4387501666.8199997"/>
    <n v="4224868703.8200002"/>
  </r>
  <r>
    <s v="04-03-00"/>
    <x v="2"/>
    <s v="C-0406-1003-1"/>
    <x v="1"/>
    <s v="0406"/>
    <s v="1003"/>
    <s v="1"/>
    <m/>
    <m/>
    <m/>
    <m/>
    <m/>
    <s v="Propios"/>
    <s v="20"/>
    <s v="CSF"/>
    <s v="LEVANTAMIENTO GENERACION  Y ACTUALIZACION DE LA RED GEODESICA NACIONAL Y LA CARTOGRAFIA  DEL PAIS COMO HERRAMIENTA FUNDAMENTAL PARA EL ESTABLECIMIENTO DE POLITICAS DE DESARROLLO   NACIONAL"/>
    <n v="6084687576"/>
    <n v="0"/>
    <n v="0"/>
    <n v="6084687576"/>
    <n v="0"/>
    <n v="3369295989"/>
    <n v="2715391587"/>
    <n v="2969285989"/>
    <n v="2206546134.6599998"/>
    <n v="1811539843.6600001"/>
    <n v="1652721911.6600001"/>
  </r>
  <r>
    <s v="04-03-00"/>
    <x v="2"/>
    <s v="C-0406-1003-2"/>
    <x v="1"/>
    <s v="0406"/>
    <s v="1003"/>
    <s v="2"/>
    <m/>
    <m/>
    <m/>
    <m/>
    <m/>
    <s v="Nación"/>
    <s v="11"/>
    <s v="CSF"/>
    <s v="FORTALECIMIENTO DE LA GESTION DEL CONOCIMIENTO Y LA INNOVACION EN EL AMBITO GEOGRAFICO DEL TERRITORIO  NACIONAL"/>
    <n v="935000000"/>
    <n v="0"/>
    <n v="0"/>
    <n v="935000000"/>
    <n v="0"/>
    <n v="910190985"/>
    <n v="24809015"/>
    <n v="903398664"/>
    <n v="622255861"/>
    <n v="622255861"/>
    <n v="612181729"/>
  </r>
  <r>
    <s v="04-03-00"/>
    <x v="2"/>
    <s v="C-0406-1003-2"/>
    <x v="1"/>
    <s v="0406"/>
    <s v="1003"/>
    <s v="2"/>
    <m/>
    <m/>
    <m/>
    <m/>
    <m/>
    <s v="Propios"/>
    <s v="20"/>
    <s v="CSF"/>
    <s v="FORTALECIMIENTO DE LA GESTION DEL CONOCIMIENTO Y LA INNOVACION EN EL AMBITO GEOGRAFICO DEL TERRITORIO  NACIONAL"/>
    <n v="3731412853"/>
    <n v="0"/>
    <n v="0"/>
    <n v="3731412853"/>
    <n v="0"/>
    <n v="442332694.00999999"/>
    <n v="3289080158.9899998"/>
    <n v="255345442"/>
    <n v="211313251"/>
    <n v="179111148"/>
    <n v="178370270"/>
  </r>
  <r>
    <s v="04-03-00"/>
    <x v="2"/>
    <s v="C-0406-1003-3"/>
    <x v="1"/>
    <s v="0406"/>
    <s v="1003"/>
    <s v="3"/>
    <m/>
    <m/>
    <m/>
    <m/>
    <m/>
    <s v="Nación"/>
    <s v="11"/>
    <s v="CSF"/>
    <s v="DESARROLLO DE ESTUDIOS DE SUELOS, TIERRAS Y APLICACIONES AGROLOGICAS COMO INSUMO PARA EL ORDENAMIENTO INTEGRAL Y EL MANEJO SOSTENIBLE DEL TERRITORIO.  NACIONAL"/>
    <n v="2500000000"/>
    <n v="0"/>
    <n v="0"/>
    <n v="2500000000"/>
    <n v="0"/>
    <n v="2191938045.75"/>
    <n v="308061954.25"/>
    <n v="1865619600.75"/>
    <n v="1069978104.15"/>
    <n v="1069978104.15"/>
    <n v="1064181889.15"/>
  </r>
  <r>
    <s v="04-03-00"/>
    <x v="2"/>
    <s v="C-0406-1003-3"/>
    <x v="1"/>
    <s v="0406"/>
    <s v="1003"/>
    <s v="3"/>
    <m/>
    <m/>
    <m/>
    <m/>
    <m/>
    <s v="Propios"/>
    <s v="20"/>
    <s v="CSF"/>
    <s v="DESARROLLO DE ESTUDIOS DE SUELOS, TIERRAS Y APLICACIONES AGROLOGICAS COMO INSUMO PARA EL ORDENAMIENTO INTEGRAL Y EL MANEJO SOSTENIBLE DEL TERRITORIO.  NACIONAL"/>
    <n v="5630000000"/>
    <n v="0"/>
    <n v="0"/>
    <n v="5630000000"/>
    <n v="0"/>
    <n v="730766467"/>
    <n v="4899233533"/>
    <n v="596302279.65999997"/>
    <n v="400990589.38"/>
    <n v="318974036.66000003"/>
    <n v="318738604.66000003"/>
  </r>
  <r>
    <s v="04-03-00"/>
    <x v="2"/>
    <s v="C-0406-1003-4"/>
    <x v="1"/>
    <s v="0406"/>
    <s v="1003"/>
    <s v="4"/>
    <m/>
    <m/>
    <m/>
    <m/>
    <m/>
    <s v="Nación"/>
    <s v="11"/>
    <s v="CSF"/>
    <s v="GENERACION DE ESTUDIOS GEOGRAFICOS E INVESTIGACIONES PARA LA CARACTERIZACION, ANALISIS Y DELIMITACION GEOGRAFICA DEL TERRITORIO NACIONAL  NACIONAL"/>
    <n v="2238118336"/>
    <n v="0"/>
    <n v="0"/>
    <n v="2238118336"/>
    <n v="0"/>
    <n v="2214186447"/>
    <n v="23931889"/>
    <n v="2118003672"/>
    <n v="1243716340"/>
    <n v="1243716340"/>
    <n v="1231573919"/>
  </r>
  <r>
    <s v="04-03-00"/>
    <x v="2"/>
    <s v="C-0406-1003-4"/>
    <x v="1"/>
    <s v="0406"/>
    <s v="1003"/>
    <s v="4"/>
    <m/>
    <m/>
    <m/>
    <m/>
    <m/>
    <s v="Propios"/>
    <s v="20"/>
    <s v="CSF"/>
    <s v="GENERACION DE ESTUDIOS GEOGRAFICOS E INVESTIGACIONES PARA LA CARACTERIZACION, ANALISIS Y DELIMITACION GEOGRAFICA DEL TERRITORIO NACIONAL  NACIONAL"/>
    <n v="847866301"/>
    <n v="0"/>
    <n v="0"/>
    <n v="847866301"/>
    <n v="0"/>
    <n v="461262985"/>
    <n v="386603316"/>
    <n v="461262985"/>
    <n v="235214450"/>
    <n v="217186645"/>
    <n v="202036480"/>
  </r>
  <r>
    <s v="04-03-00"/>
    <x v="2"/>
    <s v="C-0499-1003-5"/>
    <x v="1"/>
    <s v="0499"/>
    <s v="1003"/>
    <s v="5"/>
    <m/>
    <m/>
    <m/>
    <m/>
    <m/>
    <s v="Nación"/>
    <s v="11"/>
    <s v="CSF"/>
    <s v="FORTALECIMIENTO DE LA GESTIÓN INSTITUCIONAL DEL IGAC A NIVEL   NACIONAL"/>
    <n v="3125610196"/>
    <n v="0"/>
    <n v="0"/>
    <n v="3125610196"/>
    <n v="0"/>
    <n v="3125609575"/>
    <n v="621"/>
    <n v="3125609575"/>
    <n v="2326538432.7399998"/>
    <n v="2308059774.2800002"/>
    <n v="2241033219.2800002"/>
  </r>
  <r>
    <s v="04-03-00"/>
    <x v="2"/>
    <s v="C-0499-1003-5"/>
    <x v="1"/>
    <s v="0499"/>
    <s v="1003"/>
    <s v="5"/>
    <m/>
    <m/>
    <m/>
    <m/>
    <m/>
    <s v="Propios"/>
    <s v="20"/>
    <s v="CSF"/>
    <s v="FORTALECIMIENTO DE LA GESTIÓN INSTITUCIONAL DEL IGAC A NIVEL   NACIONAL"/>
    <n v="3455788841"/>
    <n v="0"/>
    <n v="0"/>
    <n v="3455788841"/>
    <n v="0"/>
    <n v="2965916044.9499998"/>
    <n v="489872796.05000001"/>
    <n v="2320355112.9699998"/>
    <n v="1870911384.8299999"/>
    <n v="584470178.83000004"/>
    <n v="579375150.83000004"/>
  </r>
  <r>
    <s v="04-03-00"/>
    <x v="2"/>
    <s v="C-0499-1003-6"/>
    <x v="1"/>
    <s v="0499"/>
    <s v="1003"/>
    <s v="6"/>
    <m/>
    <m/>
    <m/>
    <m/>
    <m/>
    <s v="Nación"/>
    <s v="11"/>
    <s v="CSF"/>
    <s v="FORTALECIMIENTO DE LA INFRAESTRUCTURA FÍSICA DEL IGAC A NIVEL  NACIONAL"/>
    <n v="1000000000"/>
    <n v="0"/>
    <n v="0"/>
    <n v="1000000000"/>
    <n v="0"/>
    <n v="1000000000"/>
    <n v="0"/>
    <n v="986745952.38999999"/>
    <n v="236581229.88999999"/>
    <n v="236581229.88999999"/>
    <n v="236581229.88999999"/>
  </r>
  <r>
    <s v="04-03-00"/>
    <x v="2"/>
    <s v="C-0499-1003-6"/>
    <x v="1"/>
    <s v="0499"/>
    <s v="1003"/>
    <s v="6"/>
    <m/>
    <m/>
    <m/>
    <m/>
    <m/>
    <s v="Propios"/>
    <s v="20"/>
    <s v="CSF"/>
    <s v="FORTALECIMIENTO DE LA INFRAESTRUCTURA FÍSICA DEL IGAC A NIVEL  NACIONAL"/>
    <n v="1805971731"/>
    <n v="0"/>
    <n v="0"/>
    <n v="1805971731"/>
    <n v="0"/>
    <n v="8349763.1900000004"/>
    <n v="1797621967.8099999"/>
    <n v="0"/>
    <n v="0"/>
    <n v="0"/>
    <n v="0"/>
  </r>
  <r>
    <s v="04-03-00"/>
    <x v="2"/>
    <s v="C-0499-1003-7"/>
    <x v="1"/>
    <s v="0499"/>
    <s v="1003"/>
    <s v="7"/>
    <m/>
    <m/>
    <m/>
    <m/>
    <m/>
    <s v="Nación"/>
    <s v="11"/>
    <s v="CSF"/>
    <s v="IMPLEMENTACIÓN DE UN SISTEMA DE GESTIÓN DOCUMENTAL EN EL IGAC A NIVEL   NACIONAL"/>
    <n v="413637688"/>
    <n v="0"/>
    <n v="0"/>
    <n v="413637688"/>
    <n v="0"/>
    <n v="412116977"/>
    <n v="1520711"/>
    <n v="412116977"/>
    <n v="231402382"/>
    <n v="231402382"/>
    <n v="231402382"/>
  </r>
  <r>
    <s v="04-03-00"/>
    <x v="2"/>
    <s v="C-0499-1003-8"/>
    <x v="1"/>
    <s v="0499"/>
    <s v="1003"/>
    <s v="8"/>
    <m/>
    <m/>
    <m/>
    <m/>
    <m/>
    <s v="Nación"/>
    <s v="11"/>
    <s v="CSF"/>
    <s v="FORTALECIMIENTO DE LOS PROCESOS DE DIFUSIÓN Y ACCESO A LA INFORMACIÓN GEOGRÁFICA A NIVEL   NACIONAL"/>
    <n v="408012200"/>
    <n v="0"/>
    <n v="0"/>
    <n v="408012200"/>
    <n v="0"/>
    <n v="380150200"/>
    <n v="27862000"/>
    <n v="370001591"/>
    <n v="238246090.49000001"/>
    <n v="236212481.49000001"/>
    <n v="153395184.68000001"/>
  </r>
  <r>
    <s v="04-03-00"/>
    <x v="2"/>
    <s v="C-0499-1003-8"/>
    <x v="1"/>
    <s v="0499"/>
    <s v="1003"/>
    <s v="8"/>
    <m/>
    <m/>
    <m/>
    <m/>
    <m/>
    <s v="Propios"/>
    <s v="20"/>
    <s v="CSF"/>
    <s v="FORTALECIMIENTO DE LOS PROCESOS DE DIFUSIÓN Y ACCESO A LA INFORMACIÓN GEOGRÁFICA A NIVEL   NACIONAL"/>
    <n v="1102841174"/>
    <n v="0"/>
    <n v="0"/>
    <n v="1102841174"/>
    <n v="0"/>
    <n v="1053228191"/>
    <n v="49612983"/>
    <n v="1025720340.6799999"/>
    <n v="618185515"/>
    <n v="560080680"/>
    <n v="52619783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0F1CF93-11BD-427C-BF51-EF4CEBC26C37}" name="TablaDinámica7" cacheId="5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>
  <location ref="A3:E6" firstHeaderRow="0" firstDataRow="1" firstDataCol="1" rowPageCount="1" colPageCount="1"/>
  <pivotFields count="27">
    <pivotField showAll="0"/>
    <pivotField axis="axisPage" multipleItemSelectionAllowed="1" showAll="0">
      <items count="4">
        <item x="0"/>
        <item h="1" x="1"/>
        <item h="1" x="2"/>
        <item t="default"/>
      </items>
    </pivotField>
    <pivotField showAll="0"/>
    <pivotField axis="axisRow" showAll="0">
      <items count="3"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164" showAll="0"/>
    <pivotField numFmtId="164" showAll="0"/>
    <pivotField numFmtId="164" showAll="0"/>
    <pivotField dataField="1" numFmtId="164" showAll="0"/>
    <pivotField numFmtId="164" showAll="0"/>
    <pivotField numFmtId="164" showAll="0"/>
    <pivotField numFmtId="164" showAll="0"/>
    <pivotField dataField="1" numFmtId="164" showAll="0"/>
    <pivotField dataField="1" numFmtId="164" showAll="0"/>
    <pivotField numFmtId="164" showAll="0"/>
    <pivotField dataField="1" numFmtId="164" showAll="0"/>
  </pivotFields>
  <rowFields count="1">
    <field x="3"/>
  </rowFields>
  <rowItems count="3">
    <i>
      <x/>
    </i>
    <i>
      <x v="1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pageFields count="1">
    <pageField fld="1" hier="-1"/>
  </pageFields>
  <dataFields count="4">
    <dataField name="Suma de APR. VIGENTE" fld="19" baseField="0" baseItem="0"/>
    <dataField name="Suma de COMPROMISO" fld="23" baseField="0" baseItem="0"/>
    <dataField name="Suma de OBLIGACION" fld="24" baseField="0" baseItem="0"/>
    <dataField name="Suma de PAGOS" fld="26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8415217-2231-491F-AC84-29E26EE7CB03}" name="TablaDinámica8" cacheId="5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>
  <location ref="A21:E24" firstHeaderRow="0" firstDataRow="1" firstDataCol="1" rowPageCount="1" colPageCount="1"/>
  <pivotFields count="27">
    <pivotField showAll="0"/>
    <pivotField axis="axisPage" multipleItemSelectionAllowed="1" showAll="0">
      <items count="4">
        <item h="1" x="0"/>
        <item x="1"/>
        <item h="1" x="2"/>
        <item t="default"/>
      </items>
    </pivotField>
    <pivotField showAll="0"/>
    <pivotField axis="axisRow" showAll="0">
      <items count="3"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164" showAll="0"/>
    <pivotField numFmtId="164" showAll="0"/>
    <pivotField numFmtId="164" showAll="0"/>
    <pivotField dataField="1" numFmtId="164" showAll="0"/>
    <pivotField numFmtId="164" showAll="0"/>
    <pivotField numFmtId="164" showAll="0"/>
    <pivotField numFmtId="164" showAll="0"/>
    <pivotField dataField="1" numFmtId="164" showAll="0"/>
    <pivotField dataField="1" numFmtId="164" showAll="0"/>
    <pivotField numFmtId="164" showAll="0"/>
    <pivotField dataField="1" numFmtId="164" showAll="0"/>
  </pivotFields>
  <rowFields count="1">
    <field x="3"/>
  </rowFields>
  <rowItems count="3">
    <i>
      <x/>
    </i>
    <i>
      <x v="1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pageFields count="1">
    <pageField fld="1" hier="-1"/>
  </pageFields>
  <dataFields count="4">
    <dataField name="Suma de APR. VIGENTE" fld="19" baseField="0" baseItem="0"/>
    <dataField name="Suma de COMPROMISO" fld="23" baseField="0" baseItem="0"/>
    <dataField name="Suma de OBLIGACION" fld="24" baseField="0" baseItem="0"/>
    <dataField name="Suma de PAGOS" fld="26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32E711-30A2-4565-9CC1-E7A17C79C0FC}">
  <dimension ref="A1:H38"/>
  <sheetViews>
    <sheetView topLeftCell="A4" workbookViewId="0">
      <selection activeCell="I24" sqref="I24"/>
    </sheetView>
  </sheetViews>
  <sheetFormatPr baseColWidth="10" defaultColWidth="11.453125" defaultRowHeight="14.5" x14ac:dyDescent="0.35"/>
  <cols>
    <col min="1" max="1" width="17.54296875" bestFit="1" customWidth="1"/>
    <col min="2" max="2" width="20.81640625" style="4" customWidth="1"/>
    <col min="3" max="3" width="20.26953125" style="4" customWidth="1"/>
    <col min="4" max="4" width="20.54296875" style="4" bestFit="1" customWidth="1"/>
    <col min="5" max="5" width="18.81640625" style="4" bestFit="1" customWidth="1"/>
  </cols>
  <sheetData>
    <row r="1" spans="1:8" x14ac:dyDescent="0.35">
      <c r="A1" s="2" t="s">
        <v>0</v>
      </c>
      <c r="B1" s="4" t="s">
        <v>1</v>
      </c>
    </row>
    <row r="3" spans="1:8" x14ac:dyDescent="0.35">
      <c r="A3" s="2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spans="1:8" x14ac:dyDescent="0.35">
      <c r="A4" s="3" t="s">
        <v>7</v>
      </c>
      <c r="B4" s="4">
        <v>108326000000</v>
      </c>
      <c r="C4" s="4">
        <v>61822753615.57</v>
      </c>
      <c r="D4" s="4">
        <v>59126518646.860001</v>
      </c>
      <c r="E4" s="4">
        <v>58648348411.860001</v>
      </c>
    </row>
    <row r="5" spans="1:8" x14ac:dyDescent="0.35">
      <c r="A5" s="3" t="s">
        <v>8</v>
      </c>
      <c r="B5" s="4">
        <v>139678286024</v>
      </c>
      <c r="C5" s="4">
        <v>111959294176.12997</v>
      </c>
      <c r="D5" s="4">
        <v>68747478522.770004</v>
      </c>
      <c r="E5" s="4">
        <v>68747478522.770004</v>
      </c>
    </row>
    <row r="6" spans="1:8" x14ac:dyDescent="0.35">
      <c r="A6" s="3" t="s">
        <v>9</v>
      </c>
      <c r="B6" s="4">
        <v>248004286024</v>
      </c>
      <c r="C6" s="4">
        <v>173782047791.69998</v>
      </c>
      <c r="D6" s="4">
        <v>127873997169.63</v>
      </c>
      <c r="E6" s="4">
        <v>127395826934.63</v>
      </c>
    </row>
    <row r="8" spans="1:8" x14ac:dyDescent="0.35">
      <c r="B8" s="4">
        <v>1000000</v>
      </c>
    </row>
    <row r="9" spans="1:8" x14ac:dyDescent="0.35">
      <c r="A9" s="10" t="s">
        <v>10</v>
      </c>
      <c r="B9" s="11" t="s">
        <v>11</v>
      </c>
      <c r="C9" s="11" t="s">
        <v>12</v>
      </c>
      <c r="D9" s="11" t="s">
        <v>13</v>
      </c>
      <c r="E9" s="11" t="s">
        <v>14</v>
      </c>
      <c r="F9" s="10" t="s">
        <v>15</v>
      </c>
      <c r="G9" s="10" t="s">
        <v>16</v>
      </c>
      <c r="H9" s="10" t="s">
        <v>17</v>
      </c>
    </row>
    <row r="10" spans="1:8" x14ac:dyDescent="0.35">
      <c r="A10" s="15" t="s">
        <v>18</v>
      </c>
      <c r="B10" s="8">
        <v>108326000000</v>
      </c>
      <c r="C10" s="8">
        <v>61822753615.57</v>
      </c>
      <c r="D10" s="8">
        <v>59126518646.860001</v>
      </c>
      <c r="E10" s="8">
        <v>58648348411.860001</v>
      </c>
      <c r="F10" s="9">
        <f>+C10/B10</f>
        <v>0.57071020452679877</v>
      </c>
      <c r="G10" s="9">
        <f>+D10/B10</f>
        <v>0.54582019687665007</v>
      </c>
      <c r="H10" s="9">
        <f>+E10/B10</f>
        <v>0.54140601897845397</v>
      </c>
    </row>
    <row r="11" spans="1:8" x14ac:dyDescent="0.35">
      <c r="A11" s="15" t="s">
        <v>19</v>
      </c>
      <c r="B11" s="8">
        <v>139678286024</v>
      </c>
      <c r="C11" s="8">
        <v>111959294176.12997</v>
      </c>
      <c r="D11" s="8">
        <v>68747478522.770004</v>
      </c>
      <c r="E11" s="8">
        <v>68747478522.770004</v>
      </c>
      <c r="F11" s="9">
        <f t="shared" ref="F11:F12" si="0">+C11/B11</f>
        <v>0.80155117422397881</v>
      </c>
      <c r="G11" s="9">
        <f t="shared" ref="G11:G12" si="1">+D11/B11</f>
        <v>0.49218443667727696</v>
      </c>
      <c r="H11" s="9">
        <f t="shared" ref="H11:H12" si="2">+E11/B11</f>
        <v>0.49218443667727696</v>
      </c>
    </row>
    <row r="12" spans="1:8" x14ac:dyDescent="0.35">
      <c r="A12" s="12" t="s">
        <v>9</v>
      </c>
      <c r="B12" s="13">
        <v>248004286024</v>
      </c>
      <c r="C12" s="13">
        <v>173782047791.69998</v>
      </c>
      <c r="D12" s="13">
        <v>127873997169.63</v>
      </c>
      <c r="E12" s="13">
        <v>127395826934.63</v>
      </c>
      <c r="F12" s="14">
        <f t="shared" si="0"/>
        <v>0.70072195355076505</v>
      </c>
      <c r="G12" s="14">
        <f t="shared" si="1"/>
        <v>0.51561204533882654</v>
      </c>
      <c r="H12" s="14">
        <f t="shared" si="2"/>
        <v>0.51368397287416878</v>
      </c>
    </row>
    <row r="14" spans="1:8" x14ac:dyDescent="0.35">
      <c r="A14" s="10" t="s">
        <v>10</v>
      </c>
      <c r="B14" s="11" t="s">
        <v>11</v>
      </c>
      <c r="C14" s="11" t="s">
        <v>12</v>
      </c>
      <c r="D14" s="11" t="s">
        <v>13</v>
      </c>
      <c r="E14" s="11" t="s">
        <v>14</v>
      </c>
      <c r="F14" s="10" t="s">
        <v>15</v>
      </c>
      <c r="G14" s="10" t="s">
        <v>16</v>
      </c>
      <c r="H14" s="10" t="s">
        <v>17</v>
      </c>
    </row>
    <row r="15" spans="1:8" x14ac:dyDescent="0.35">
      <c r="A15" s="15" t="s">
        <v>18</v>
      </c>
      <c r="B15" s="8">
        <v>108326</v>
      </c>
      <c r="C15" s="8">
        <v>61822.75361557</v>
      </c>
      <c r="D15" s="8">
        <v>59126.51864686</v>
      </c>
      <c r="E15" s="8">
        <v>58648.348411860003</v>
      </c>
      <c r="F15" s="9">
        <f>+C15/B15</f>
        <v>0.57071020452679877</v>
      </c>
      <c r="G15" s="9">
        <f>+D15/B15</f>
        <v>0.54582019687665007</v>
      </c>
      <c r="H15" s="9">
        <f>+E15/B15</f>
        <v>0.54140601897845397</v>
      </c>
    </row>
    <row r="16" spans="1:8" x14ac:dyDescent="0.35">
      <c r="A16" s="15" t="s">
        <v>19</v>
      </c>
      <c r="B16" s="8">
        <v>139678.286024</v>
      </c>
      <c r="C16" s="8">
        <v>111959.29417612997</v>
      </c>
      <c r="D16" s="8">
        <v>68747.478522770005</v>
      </c>
      <c r="E16" s="8">
        <v>68747.478522770005</v>
      </c>
      <c r="F16" s="9">
        <f t="shared" ref="F16:F17" si="3">+C16/B16</f>
        <v>0.80155117422397881</v>
      </c>
      <c r="G16" s="9">
        <f t="shared" ref="G16:G17" si="4">+D16/B16</f>
        <v>0.49218443667727696</v>
      </c>
      <c r="H16" s="9">
        <f t="shared" ref="H16:H17" si="5">+E16/B16</f>
        <v>0.49218443667727696</v>
      </c>
    </row>
    <row r="17" spans="1:8" x14ac:dyDescent="0.35">
      <c r="A17" s="12" t="s">
        <v>9</v>
      </c>
      <c r="B17" s="13">
        <v>248004.286024</v>
      </c>
      <c r="C17" s="13">
        <v>173782.0477917</v>
      </c>
      <c r="D17" s="13">
        <v>127873.99716963001</v>
      </c>
      <c r="E17" s="13">
        <v>127395.82693463001</v>
      </c>
      <c r="F17" s="14">
        <f t="shared" si="3"/>
        <v>0.70072195355076516</v>
      </c>
      <c r="G17" s="14">
        <f t="shared" si="4"/>
        <v>0.51561204533882654</v>
      </c>
      <c r="H17" s="14">
        <f t="shared" si="5"/>
        <v>0.51368397287416878</v>
      </c>
    </row>
    <row r="19" spans="1:8" x14ac:dyDescent="0.35">
      <c r="A19" s="2" t="s">
        <v>0</v>
      </c>
      <c r="B19" s="4" t="s">
        <v>20</v>
      </c>
    </row>
    <row r="21" spans="1:8" x14ac:dyDescent="0.35">
      <c r="A21" s="2" t="s">
        <v>2</v>
      </c>
      <c r="B21" s="4" t="s">
        <v>3</v>
      </c>
      <c r="C21" s="4" t="s">
        <v>4</v>
      </c>
      <c r="D21" s="4" t="s">
        <v>5</v>
      </c>
      <c r="E21" s="4" t="s">
        <v>6</v>
      </c>
    </row>
    <row r="22" spans="1:8" x14ac:dyDescent="0.35">
      <c r="A22" s="3" t="s">
        <v>7</v>
      </c>
      <c r="B22" s="4">
        <v>2053000000</v>
      </c>
      <c r="C22" s="4">
        <v>54093540.119999997</v>
      </c>
      <c r="D22" s="4">
        <v>35493256.120000005</v>
      </c>
      <c r="E22" s="4">
        <v>35493256.120000005</v>
      </c>
    </row>
    <row r="23" spans="1:8" x14ac:dyDescent="0.35">
      <c r="A23" s="3" t="s">
        <v>8</v>
      </c>
      <c r="B23" s="4">
        <v>30000000000</v>
      </c>
      <c r="C23" s="4">
        <v>7215299142.6199999</v>
      </c>
      <c r="D23" s="4">
        <v>5599631049.8199997</v>
      </c>
      <c r="E23" s="4">
        <v>5599631049.8199997</v>
      </c>
    </row>
    <row r="24" spans="1:8" x14ac:dyDescent="0.35">
      <c r="A24" s="3" t="s">
        <v>9</v>
      </c>
      <c r="B24" s="4">
        <v>32053000000</v>
      </c>
      <c r="C24" s="4">
        <v>7269392682.7399998</v>
      </c>
      <c r="D24" s="4">
        <v>5635124305.9399996</v>
      </c>
      <c r="E24" s="4">
        <v>5635124305.9399996</v>
      </c>
    </row>
    <row r="27" spans="1:8" x14ac:dyDescent="0.35">
      <c r="A27" t="s">
        <v>0</v>
      </c>
      <c r="B27" s="4" t="s">
        <v>20</v>
      </c>
    </row>
    <row r="29" spans="1:8" x14ac:dyDescent="0.35">
      <c r="A29" s="10" t="s">
        <v>10</v>
      </c>
      <c r="B29" s="11" t="s">
        <v>11</v>
      </c>
      <c r="C29" s="11" t="s">
        <v>12</v>
      </c>
      <c r="D29" s="11" t="s">
        <v>13</v>
      </c>
      <c r="E29" s="11" t="s">
        <v>14</v>
      </c>
      <c r="F29" s="10" t="s">
        <v>15</v>
      </c>
      <c r="G29" s="10" t="s">
        <v>16</v>
      </c>
      <c r="H29" s="10" t="s">
        <v>17</v>
      </c>
    </row>
    <row r="30" spans="1:8" x14ac:dyDescent="0.35">
      <c r="A30" s="15" t="s">
        <v>18</v>
      </c>
      <c r="B30" s="8">
        <v>2053000000</v>
      </c>
      <c r="C30" s="8">
        <v>54093540.119999997</v>
      </c>
      <c r="D30" s="8">
        <v>35493256.120000005</v>
      </c>
      <c r="E30" s="8">
        <v>35493256.120000005</v>
      </c>
      <c r="F30" s="9">
        <f>+C30/B30</f>
        <v>2.6348533911349243E-2</v>
      </c>
      <c r="G30" s="9">
        <f>+D30/B30</f>
        <v>1.7288483253774967E-2</v>
      </c>
      <c r="H30" s="9">
        <f>+E30/B30</f>
        <v>1.7288483253774967E-2</v>
      </c>
    </row>
    <row r="31" spans="1:8" x14ac:dyDescent="0.35">
      <c r="A31" s="15" t="s">
        <v>19</v>
      </c>
      <c r="B31" s="8">
        <v>30000000000</v>
      </c>
      <c r="C31" s="8">
        <v>7215299142.6199999</v>
      </c>
      <c r="D31" s="8">
        <v>5599631049.8199997</v>
      </c>
      <c r="E31" s="8">
        <v>5599631049.8199997</v>
      </c>
      <c r="F31" s="9">
        <f t="shared" ref="F31:F32" si="6">+C31/B31</f>
        <v>0.24050997142066666</v>
      </c>
      <c r="G31" s="9">
        <f t="shared" ref="G31:G32" si="7">+D31/B31</f>
        <v>0.18665436832733331</v>
      </c>
      <c r="H31" s="9">
        <f t="shared" ref="H31:H32" si="8">+E31/B31</f>
        <v>0.18665436832733331</v>
      </c>
    </row>
    <row r="32" spans="1:8" x14ac:dyDescent="0.35">
      <c r="A32" s="12" t="s">
        <v>9</v>
      </c>
      <c r="B32" s="13">
        <v>32053000000</v>
      </c>
      <c r="C32" s="13">
        <v>7269392682.7399998</v>
      </c>
      <c r="D32" s="13">
        <v>5635124305.9399996</v>
      </c>
      <c r="E32" s="13">
        <v>5635124305.9399996</v>
      </c>
      <c r="F32" s="14">
        <f t="shared" si="6"/>
        <v>0.22679289560228372</v>
      </c>
      <c r="G32" s="14">
        <f t="shared" si="7"/>
        <v>0.1758064551193336</v>
      </c>
      <c r="H32" s="14">
        <f t="shared" si="8"/>
        <v>0.1758064551193336</v>
      </c>
    </row>
    <row r="35" spans="1:8" x14ac:dyDescent="0.35">
      <c r="A35" s="10" t="s">
        <v>10</v>
      </c>
      <c r="B35" s="11" t="s">
        <v>11</v>
      </c>
      <c r="C35" s="11" t="s">
        <v>12</v>
      </c>
      <c r="D35" s="11" t="s">
        <v>13</v>
      </c>
      <c r="E35" s="11" t="s">
        <v>14</v>
      </c>
      <c r="F35" s="10" t="s">
        <v>15</v>
      </c>
      <c r="G35" s="10" t="s">
        <v>16</v>
      </c>
      <c r="H35" s="10" t="s">
        <v>17</v>
      </c>
    </row>
    <row r="36" spans="1:8" x14ac:dyDescent="0.35">
      <c r="A36" s="15" t="s">
        <v>18</v>
      </c>
      <c r="B36" s="8">
        <v>2053</v>
      </c>
      <c r="C36" s="8">
        <v>54.09354012</v>
      </c>
      <c r="D36" s="8">
        <v>35.493256120000005</v>
      </c>
      <c r="E36" s="8">
        <v>35.493256120000005</v>
      </c>
      <c r="F36" s="9">
        <f>+C36/B36</f>
        <v>2.6348533911349246E-2</v>
      </c>
      <c r="G36" s="9">
        <f>+D36/B36</f>
        <v>1.7288483253774967E-2</v>
      </c>
      <c r="H36" s="9">
        <f>+E36/B36</f>
        <v>1.7288483253774967E-2</v>
      </c>
    </row>
    <row r="37" spans="1:8" x14ac:dyDescent="0.35">
      <c r="A37" s="15" t="s">
        <v>19</v>
      </c>
      <c r="B37" s="8">
        <v>30000</v>
      </c>
      <c r="C37" s="8">
        <v>7215.2991426199997</v>
      </c>
      <c r="D37" s="8">
        <v>5599.63104982</v>
      </c>
      <c r="E37" s="8">
        <v>5599.63104982</v>
      </c>
      <c r="F37" s="9">
        <f t="shared" ref="F37:F38" si="9">+C37/B37</f>
        <v>0.24050997142066666</v>
      </c>
      <c r="G37" s="9">
        <f t="shared" ref="G37:G38" si="10">+D37/B37</f>
        <v>0.18665436832733334</v>
      </c>
      <c r="H37" s="9">
        <f t="shared" ref="H37:H38" si="11">+E37/B37</f>
        <v>0.18665436832733334</v>
      </c>
    </row>
    <row r="38" spans="1:8" x14ac:dyDescent="0.35">
      <c r="A38" s="12" t="s">
        <v>9</v>
      </c>
      <c r="B38" s="13">
        <v>32053</v>
      </c>
      <c r="C38" s="13">
        <v>7269.3926827400001</v>
      </c>
      <c r="D38" s="13">
        <v>5635.1243059399994</v>
      </c>
      <c r="E38" s="13">
        <v>5635.1243059399994</v>
      </c>
      <c r="F38" s="14">
        <f t="shared" si="9"/>
        <v>0.22679289560228372</v>
      </c>
      <c r="G38" s="14">
        <f t="shared" si="10"/>
        <v>0.1758064551193336</v>
      </c>
      <c r="H38" s="14">
        <f t="shared" si="11"/>
        <v>0.1758064551193336</v>
      </c>
    </row>
  </sheetData>
  <pageMargins left="0.7" right="0.7" top="0.75" bottom="0.75" header="0.3" footer="0.3"/>
  <pageSetup paperSize="9" orientation="portrait" horizontalDpi="0" verticalDpi="0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B6004B"/>
  </sheetPr>
  <dimension ref="A1:AC35"/>
  <sheetViews>
    <sheetView showGridLines="0" tabSelected="1" workbookViewId="0">
      <selection sqref="A1:K2"/>
    </sheetView>
  </sheetViews>
  <sheetFormatPr baseColWidth="10" defaultColWidth="11.453125" defaultRowHeight="14.5" x14ac:dyDescent="0.35"/>
  <cols>
    <col min="1" max="1" width="13.453125" customWidth="1"/>
    <col min="2" max="2" width="27" style="5" customWidth="1"/>
    <col min="3" max="3" width="21.54296875" customWidth="1"/>
    <col min="4" max="11" width="5.453125" customWidth="1"/>
    <col min="12" max="12" width="7" customWidth="1"/>
    <col min="13" max="13" width="9.54296875" customWidth="1"/>
    <col min="14" max="14" width="8" customWidth="1"/>
    <col min="15" max="15" width="9.54296875" customWidth="1"/>
    <col min="16" max="16" width="27.54296875" style="5" customWidth="1"/>
    <col min="17" max="24" width="18.81640625" customWidth="1"/>
    <col min="25" max="25" width="13.54296875" customWidth="1"/>
    <col min="26" max="26" width="18.81640625" customWidth="1"/>
    <col min="27" max="27" width="12" customWidth="1"/>
    <col min="28" max="29" width="18.81640625" customWidth="1"/>
    <col min="30" max="30" width="7.26953125" customWidth="1"/>
    <col min="31" max="31" width="6.453125" customWidth="1"/>
  </cols>
  <sheetData>
    <row r="1" spans="1:29" s="16" customFormat="1" ht="60" customHeight="1" x14ac:dyDescent="0.4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P1" s="17"/>
    </row>
    <row r="2" spans="1:29" s="16" customFormat="1" ht="14.25" customHeight="1" x14ac:dyDescent="0.4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P2" s="17"/>
    </row>
    <row r="3" spans="1:29" s="16" customFormat="1" ht="33.75" customHeight="1" x14ac:dyDescent="0.4">
      <c r="A3" s="29" t="s">
        <v>21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</row>
    <row r="4" spans="1:29" s="16" customFormat="1" ht="33.75" customHeight="1" x14ac:dyDescent="0.4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</row>
    <row r="5" spans="1:29" x14ac:dyDescent="0.35">
      <c r="A5" s="18"/>
      <c r="B5" s="19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6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</row>
    <row r="6" spans="1:29" s="7" customFormat="1" ht="23" x14ac:dyDescent="0.35">
      <c r="A6" s="21" t="s">
        <v>22</v>
      </c>
      <c r="B6" s="21" t="s">
        <v>0</v>
      </c>
      <c r="C6" s="21" t="s">
        <v>23</v>
      </c>
      <c r="D6" s="21" t="s">
        <v>24</v>
      </c>
      <c r="E6" s="21" t="s">
        <v>25</v>
      </c>
      <c r="F6" s="21" t="s">
        <v>26</v>
      </c>
      <c r="G6" s="21" t="s">
        <v>27</v>
      </c>
      <c r="H6" s="21" t="s">
        <v>28</v>
      </c>
      <c r="I6" s="21" t="s">
        <v>29</v>
      </c>
      <c r="J6" s="21" t="s">
        <v>30</v>
      </c>
      <c r="K6" s="21" t="s">
        <v>31</v>
      </c>
      <c r="L6" s="21" t="s">
        <v>32</v>
      </c>
      <c r="M6" s="21" t="s">
        <v>33</v>
      </c>
      <c r="N6" s="21" t="s">
        <v>34</v>
      </c>
      <c r="O6" s="21" t="s">
        <v>35</v>
      </c>
      <c r="P6" s="21" t="s">
        <v>36</v>
      </c>
      <c r="Q6" s="21" t="s">
        <v>37</v>
      </c>
      <c r="R6" s="21" t="s">
        <v>38</v>
      </c>
      <c r="S6" s="21" t="s">
        <v>39</v>
      </c>
      <c r="T6" s="21" t="s">
        <v>40</v>
      </c>
      <c r="U6" s="21" t="s">
        <v>41</v>
      </c>
      <c r="V6" s="21" t="s">
        <v>42</v>
      </c>
      <c r="W6" s="21" t="s">
        <v>43</v>
      </c>
      <c r="X6" s="21" t="s">
        <v>44</v>
      </c>
      <c r="Y6" s="21" t="s">
        <v>45</v>
      </c>
      <c r="Z6" s="21" t="s">
        <v>46</v>
      </c>
      <c r="AA6" s="21" t="s">
        <v>16</v>
      </c>
      <c r="AB6" s="21" t="s">
        <v>47</v>
      </c>
      <c r="AC6" s="21" t="s">
        <v>48</v>
      </c>
    </row>
    <row r="7" spans="1:29" ht="12.75" customHeight="1" x14ac:dyDescent="0.35">
      <c r="A7" s="27">
        <v>2022</v>
      </c>
      <c r="B7" s="23" t="s">
        <v>1</v>
      </c>
      <c r="C7" s="24" t="s">
        <v>49</v>
      </c>
      <c r="D7" s="22" t="s">
        <v>7</v>
      </c>
      <c r="E7" s="22" t="s">
        <v>50</v>
      </c>
      <c r="F7" s="22" t="s">
        <v>50</v>
      </c>
      <c r="G7" s="22" t="s">
        <v>50</v>
      </c>
      <c r="H7" s="22"/>
      <c r="I7" s="22"/>
      <c r="J7" s="22"/>
      <c r="K7" s="22"/>
      <c r="L7" s="22"/>
      <c r="M7" s="22" t="s">
        <v>51</v>
      </c>
      <c r="N7" s="22" t="s">
        <v>52</v>
      </c>
      <c r="O7" s="22" t="s">
        <v>53</v>
      </c>
      <c r="P7" s="23" t="s">
        <v>54</v>
      </c>
      <c r="Q7" s="25">
        <v>65342000000</v>
      </c>
      <c r="R7" s="25">
        <v>0</v>
      </c>
      <c r="S7" s="25">
        <v>0</v>
      </c>
      <c r="T7" s="25">
        <v>65342000000</v>
      </c>
      <c r="U7" s="25">
        <v>0</v>
      </c>
      <c r="V7" s="25">
        <v>65342000000</v>
      </c>
      <c r="W7" s="25">
        <v>0</v>
      </c>
      <c r="X7" s="25">
        <v>35774536536</v>
      </c>
      <c r="Y7" s="26">
        <f>+X7/T7</f>
        <v>0.54749680964769976</v>
      </c>
      <c r="Z7" s="25">
        <v>35774536536</v>
      </c>
      <c r="AA7" s="26">
        <f>+Z7/T7</f>
        <v>0.54749680964769976</v>
      </c>
      <c r="AB7" s="25">
        <v>35774536536</v>
      </c>
      <c r="AC7" s="25">
        <v>35774536536</v>
      </c>
    </row>
    <row r="8" spans="1:29" ht="12.75" customHeight="1" x14ac:dyDescent="0.35">
      <c r="A8" s="27">
        <v>2022</v>
      </c>
      <c r="B8" s="23" t="s">
        <v>1</v>
      </c>
      <c r="C8" s="24" t="s">
        <v>55</v>
      </c>
      <c r="D8" s="22" t="s">
        <v>7</v>
      </c>
      <c r="E8" s="22" t="s">
        <v>50</v>
      </c>
      <c r="F8" s="22" t="s">
        <v>50</v>
      </c>
      <c r="G8" s="22" t="s">
        <v>56</v>
      </c>
      <c r="H8" s="22"/>
      <c r="I8" s="22"/>
      <c r="J8" s="22"/>
      <c r="K8" s="22"/>
      <c r="L8" s="22"/>
      <c r="M8" s="22" t="s">
        <v>51</v>
      </c>
      <c r="N8" s="22" t="s">
        <v>52</v>
      </c>
      <c r="O8" s="22" t="s">
        <v>53</v>
      </c>
      <c r="P8" s="23" t="s">
        <v>57</v>
      </c>
      <c r="Q8" s="25">
        <v>23807000000</v>
      </c>
      <c r="R8" s="25">
        <v>0</v>
      </c>
      <c r="S8" s="25">
        <v>0</v>
      </c>
      <c r="T8" s="25">
        <v>23807000000</v>
      </c>
      <c r="U8" s="25">
        <v>0</v>
      </c>
      <c r="V8" s="25">
        <v>23807000000</v>
      </c>
      <c r="W8" s="25">
        <v>0</v>
      </c>
      <c r="X8" s="25">
        <v>13596517534</v>
      </c>
      <c r="Y8" s="26">
        <f t="shared" ref="Y8:Y34" si="0">+X8/T8</f>
        <v>0.57111427454110131</v>
      </c>
      <c r="Z8" s="25">
        <v>13596517534</v>
      </c>
      <c r="AA8" s="26">
        <f t="shared" ref="AA8:AA33" si="1">+Z8/T8</f>
        <v>0.57111427454110131</v>
      </c>
      <c r="AB8" s="25">
        <v>13596517534</v>
      </c>
      <c r="AC8" s="25">
        <v>13118347299</v>
      </c>
    </row>
    <row r="9" spans="1:29" ht="12.75" customHeight="1" x14ac:dyDescent="0.35">
      <c r="A9" s="27">
        <v>2022</v>
      </c>
      <c r="B9" s="23" t="s">
        <v>1</v>
      </c>
      <c r="C9" s="24" t="s">
        <v>58</v>
      </c>
      <c r="D9" s="22" t="s">
        <v>7</v>
      </c>
      <c r="E9" s="22" t="s">
        <v>50</v>
      </c>
      <c r="F9" s="22" t="s">
        <v>50</v>
      </c>
      <c r="G9" s="22" t="s">
        <v>59</v>
      </c>
      <c r="H9" s="22"/>
      <c r="I9" s="22"/>
      <c r="J9" s="22"/>
      <c r="K9" s="22"/>
      <c r="L9" s="22"/>
      <c r="M9" s="22" t="s">
        <v>51</v>
      </c>
      <c r="N9" s="22" t="s">
        <v>52</v>
      </c>
      <c r="O9" s="22" t="s">
        <v>53</v>
      </c>
      <c r="P9" s="23" t="s">
        <v>60</v>
      </c>
      <c r="Q9" s="25">
        <v>7941000000</v>
      </c>
      <c r="R9" s="25">
        <v>0</v>
      </c>
      <c r="S9" s="25">
        <v>0</v>
      </c>
      <c r="T9" s="25">
        <v>7941000000</v>
      </c>
      <c r="U9" s="25">
        <v>0</v>
      </c>
      <c r="V9" s="25">
        <v>7929806663</v>
      </c>
      <c r="W9" s="25">
        <v>11193337</v>
      </c>
      <c r="X9" s="25">
        <v>4439852633</v>
      </c>
      <c r="Y9" s="26">
        <f t="shared" si="0"/>
        <v>0.55910497834025941</v>
      </c>
      <c r="Z9" s="25">
        <v>4439852633</v>
      </c>
      <c r="AA9" s="26">
        <f t="shared" si="1"/>
        <v>0.55910497834025941</v>
      </c>
      <c r="AB9" s="25">
        <v>4439852633</v>
      </c>
      <c r="AC9" s="25">
        <v>4439852633</v>
      </c>
    </row>
    <row r="10" spans="1:29" ht="12.75" customHeight="1" x14ac:dyDescent="0.35">
      <c r="A10" s="27">
        <v>2022</v>
      </c>
      <c r="B10" s="23" t="s">
        <v>1</v>
      </c>
      <c r="C10" s="24" t="s">
        <v>61</v>
      </c>
      <c r="D10" s="22" t="s">
        <v>7</v>
      </c>
      <c r="E10" s="22" t="s">
        <v>56</v>
      </c>
      <c r="F10" s="22"/>
      <c r="G10" s="22"/>
      <c r="H10" s="22"/>
      <c r="I10" s="22"/>
      <c r="J10" s="22"/>
      <c r="K10" s="22"/>
      <c r="L10" s="22"/>
      <c r="M10" s="22" t="s">
        <v>51</v>
      </c>
      <c r="N10" s="22" t="s">
        <v>52</v>
      </c>
      <c r="O10" s="22" t="s">
        <v>53</v>
      </c>
      <c r="P10" s="23" t="s">
        <v>62</v>
      </c>
      <c r="Q10" s="25">
        <v>8399000000</v>
      </c>
      <c r="R10" s="25">
        <v>865000000</v>
      </c>
      <c r="S10" s="25">
        <v>0</v>
      </c>
      <c r="T10" s="25">
        <v>9264000000</v>
      </c>
      <c r="U10" s="25">
        <v>0</v>
      </c>
      <c r="V10" s="25">
        <v>8494286902.9700003</v>
      </c>
      <c r="W10" s="25">
        <v>769713097.02999997</v>
      </c>
      <c r="X10" s="25">
        <v>7533719354.5699997</v>
      </c>
      <c r="Y10" s="26">
        <f t="shared" si="0"/>
        <v>0.81322531893026762</v>
      </c>
      <c r="Z10" s="25">
        <v>4877088213.8599997</v>
      </c>
      <c r="AA10" s="26">
        <f t="shared" si="1"/>
        <v>0.5264559816342832</v>
      </c>
      <c r="AB10" s="25">
        <v>4877088213.8599997</v>
      </c>
      <c r="AC10" s="25">
        <v>4877088213.8599997</v>
      </c>
    </row>
    <row r="11" spans="1:29" ht="12.75" customHeight="1" x14ac:dyDescent="0.35">
      <c r="A11" s="27">
        <v>2022</v>
      </c>
      <c r="B11" s="23" t="s">
        <v>1</v>
      </c>
      <c r="C11" s="24" t="s">
        <v>63</v>
      </c>
      <c r="D11" s="22" t="s">
        <v>7</v>
      </c>
      <c r="E11" s="22" t="s">
        <v>59</v>
      </c>
      <c r="F11" s="22" t="s">
        <v>56</v>
      </c>
      <c r="G11" s="22" t="s">
        <v>56</v>
      </c>
      <c r="H11" s="22"/>
      <c r="I11" s="22"/>
      <c r="J11" s="22"/>
      <c r="K11" s="22"/>
      <c r="L11" s="22"/>
      <c r="M11" s="22" t="s">
        <v>51</v>
      </c>
      <c r="N11" s="22" t="s">
        <v>52</v>
      </c>
      <c r="O11" s="22" t="s">
        <v>53</v>
      </c>
      <c r="P11" s="23" t="s">
        <v>64</v>
      </c>
      <c r="Q11" s="25">
        <v>680000000</v>
      </c>
      <c r="R11" s="25">
        <v>0</v>
      </c>
      <c r="S11" s="25">
        <v>340000000</v>
      </c>
      <c r="T11" s="25">
        <v>340000000</v>
      </c>
      <c r="U11" s="25">
        <v>0</v>
      </c>
      <c r="V11" s="25">
        <v>167462181</v>
      </c>
      <c r="W11" s="25">
        <v>172537819</v>
      </c>
      <c r="X11" s="25">
        <v>160362181</v>
      </c>
      <c r="Y11" s="26">
        <f t="shared" si="0"/>
        <v>0.47165347352941178</v>
      </c>
      <c r="Z11" s="25">
        <v>134083363</v>
      </c>
      <c r="AA11" s="26">
        <f t="shared" si="1"/>
        <v>0.39436283235294117</v>
      </c>
      <c r="AB11" s="25">
        <v>134083363</v>
      </c>
      <c r="AC11" s="25">
        <v>134083363</v>
      </c>
    </row>
    <row r="12" spans="1:29" ht="12.75" customHeight="1" x14ac:dyDescent="0.35">
      <c r="A12" s="27">
        <v>2022</v>
      </c>
      <c r="B12" s="23" t="s">
        <v>1</v>
      </c>
      <c r="C12" s="24" t="s">
        <v>65</v>
      </c>
      <c r="D12" s="22" t="s">
        <v>7</v>
      </c>
      <c r="E12" s="22" t="s">
        <v>59</v>
      </c>
      <c r="F12" s="22" t="s">
        <v>66</v>
      </c>
      <c r="G12" s="22" t="s">
        <v>56</v>
      </c>
      <c r="H12" s="22" t="s">
        <v>67</v>
      </c>
      <c r="I12" s="22"/>
      <c r="J12" s="22"/>
      <c r="K12" s="22"/>
      <c r="L12" s="22"/>
      <c r="M12" s="22" t="s">
        <v>51</v>
      </c>
      <c r="N12" s="22" t="s">
        <v>52</v>
      </c>
      <c r="O12" s="22" t="s">
        <v>53</v>
      </c>
      <c r="P12" s="23" t="s">
        <v>68</v>
      </c>
      <c r="Q12" s="25">
        <v>1050000000</v>
      </c>
      <c r="R12" s="25">
        <v>0</v>
      </c>
      <c r="S12" s="25">
        <v>500000000</v>
      </c>
      <c r="T12" s="25">
        <v>550000000</v>
      </c>
      <c r="U12" s="25">
        <v>0</v>
      </c>
      <c r="V12" s="25">
        <v>450000000</v>
      </c>
      <c r="W12" s="25">
        <v>100000000</v>
      </c>
      <c r="X12" s="25">
        <v>95415576</v>
      </c>
      <c r="Y12" s="26">
        <f t="shared" si="0"/>
        <v>0.17348286545454544</v>
      </c>
      <c r="Z12" s="25">
        <v>82090566</v>
      </c>
      <c r="AA12" s="26">
        <f t="shared" si="1"/>
        <v>0.14925557454545454</v>
      </c>
      <c r="AB12" s="25">
        <v>82090566</v>
      </c>
      <c r="AC12" s="25">
        <v>82090566</v>
      </c>
    </row>
    <row r="13" spans="1:29" ht="12.75" customHeight="1" x14ac:dyDescent="0.35">
      <c r="A13" s="27">
        <v>2022</v>
      </c>
      <c r="B13" s="23" t="s">
        <v>1</v>
      </c>
      <c r="C13" s="24" t="s">
        <v>69</v>
      </c>
      <c r="D13" s="22" t="s">
        <v>7</v>
      </c>
      <c r="E13" s="22" t="s">
        <v>70</v>
      </c>
      <c r="F13" s="22" t="s">
        <v>50</v>
      </c>
      <c r="G13" s="22"/>
      <c r="H13" s="22"/>
      <c r="I13" s="22"/>
      <c r="J13" s="22"/>
      <c r="K13" s="22"/>
      <c r="L13" s="22"/>
      <c r="M13" s="22" t="s">
        <v>51</v>
      </c>
      <c r="N13" s="22" t="s">
        <v>52</v>
      </c>
      <c r="O13" s="22" t="s">
        <v>53</v>
      </c>
      <c r="P13" s="23" t="s">
        <v>71</v>
      </c>
      <c r="Q13" s="25">
        <v>237000000</v>
      </c>
      <c r="R13" s="25">
        <v>0</v>
      </c>
      <c r="S13" s="25">
        <v>25000000</v>
      </c>
      <c r="T13" s="25">
        <v>212000000</v>
      </c>
      <c r="U13" s="25">
        <v>0</v>
      </c>
      <c r="V13" s="25">
        <v>203915938</v>
      </c>
      <c r="W13" s="25">
        <v>8084062</v>
      </c>
      <c r="X13" s="25">
        <v>203915938</v>
      </c>
      <c r="Y13" s="26">
        <f t="shared" si="0"/>
        <v>0.96186763207547166</v>
      </c>
      <c r="Z13" s="25">
        <v>203915938</v>
      </c>
      <c r="AA13" s="26">
        <f t="shared" si="1"/>
        <v>0.96186763207547166</v>
      </c>
      <c r="AB13" s="25">
        <v>203915938</v>
      </c>
      <c r="AC13" s="25">
        <v>203915938</v>
      </c>
    </row>
    <row r="14" spans="1:29" ht="12.75" customHeight="1" x14ac:dyDescent="0.35">
      <c r="A14" s="27">
        <v>2022</v>
      </c>
      <c r="B14" s="23" t="s">
        <v>1</v>
      </c>
      <c r="C14" s="24" t="s">
        <v>72</v>
      </c>
      <c r="D14" s="22" t="s">
        <v>7</v>
      </c>
      <c r="E14" s="22" t="s">
        <v>70</v>
      </c>
      <c r="F14" s="22" t="s">
        <v>66</v>
      </c>
      <c r="G14" s="22" t="s">
        <v>50</v>
      </c>
      <c r="H14" s="22"/>
      <c r="I14" s="22"/>
      <c r="J14" s="22"/>
      <c r="K14" s="22"/>
      <c r="L14" s="22"/>
      <c r="M14" s="22" t="s">
        <v>51</v>
      </c>
      <c r="N14" s="22" t="s">
        <v>73</v>
      </c>
      <c r="O14" s="22" t="s">
        <v>74</v>
      </c>
      <c r="P14" s="23" t="s">
        <v>75</v>
      </c>
      <c r="Q14" s="25">
        <v>715000000</v>
      </c>
      <c r="R14" s="25">
        <v>0</v>
      </c>
      <c r="S14" s="25">
        <v>0</v>
      </c>
      <c r="T14" s="25">
        <v>715000000</v>
      </c>
      <c r="U14" s="25">
        <v>0</v>
      </c>
      <c r="V14" s="25">
        <v>0</v>
      </c>
      <c r="W14" s="25">
        <v>715000000</v>
      </c>
      <c r="X14" s="25">
        <v>0</v>
      </c>
      <c r="Y14" s="26">
        <f t="shared" si="0"/>
        <v>0</v>
      </c>
      <c r="Z14" s="25">
        <v>0</v>
      </c>
      <c r="AA14" s="26">
        <f t="shared" si="1"/>
        <v>0</v>
      </c>
      <c r="AB14" s="25">
        <v>0</v>
      </c>
      <c r="AC14" s="25">
        <v>0</v>
      </c>
    </row>
    <row r="15" spans="1:29" ht="12.75" customHeight="1" x14ac:dyDescent="0.35">
      <c r="A15" s="27">
        <v>2022</v>
      </c>
      <c r="B15" s="23" t="s">
        <v>1</v>
      </c>
      <c r="C15" s="24" t="s">
        <v>76</v>
      </c>
      <c r="D15" s="22" t="s">
        <v>7</v>
      </c>
      <c r="E15" s="22" t="s">
        <v>70</v>
      </c>
      <c r="F15" s="22" t="s">
        <v>77</v>
      </c>
      <c r="G15" s="22"/>
      <c r="H15" s="22"/>
      <c r="I15" s="22"/>
      <c r="J15" s="22"/>
      <c r="K15" s="22"/>
      <c r="L15" s="22"/>
      <c r="M15" s="22" t="s">
        <v>51</v>
      </c>
      <c r="N15" s="22" t="s">
        <v>52</v>
      </c>
      <c r="O15" s="22" t="s">
        <v>53</v>
      </c>
      <c r="P15" s="23" t="s">
        <v>78</v>
      </c>
      <c r="Q15" s="25">
        <v>155000000</v>
      </c>
      <c r="R15" s="25">
        <v>0</v>
      </c>
      <c r="S15" s="25">
        <v>0</v>
      </c>
      <c r="T15" s="25">
        <v>155000000</v>
      </c>
      <c r="U15" s="25">
        <v>0</v>
      </c>
      <c r="V15" s="25">
        <v>20000000</v>
      </c>
      <c r="W15" s="25">
        <v>135000000</v>
      </c>
      <c r="X15" s="25">
        <v>18433863</v>
      </c>
      <c r="Y15" s="26">
        <f t="shared" si="0"/>
        <v>0.11892814838709677</v>
      </c>
      <c r="Z15" s="25">
        <v>18433863</v>
      </c>
      <c r="AA15" s="26">
        <f t="shared" si="1"/>
        <v>0.11892814838709677</v>
      </c>
      <c r="AB15" s="25">
        <v>18433863</v>
      </c>
      <c r="AC15" s="25">
        <v>18433863</v>
      </c>
    </row>
    <row r="16" spans="1:29" ht="12.75" customHeight="1" x14ac:dyDescent="0.35">
      <c r="A16" s="27">
        <v>2022</v>
      </c>
      <c r="B16" s="23" t="s">
        <v>1</v>
      </c>
      <c r="C16" s="24" t="s">
        <v>79</v>
      </c>
      <c r="D16" s="22" t="s">
        <v>8</v>
      </c>
      <c r="E16" s="22" t="s">
        <v>80</v>
      </c>
      <c r="F16" s="22" t="s">
        <v>81</v>
      </c>
      <c r="G16" s="22" t="s">
        <v>82</v>
      </c>
      <c r="H16" s="22"/>
      <c r="I16" s="22"/>
      <c r="J16" s="22"/>
      <c r="K16" s="22"/>
      <c r="L16" s="22"/>
      <c r="M16" s="22" t="s">
        <v>51</v>
      </c>
      <c r="N16" s="22" t="s">
        <v>83</v>
      </c>
      <c r="O16" s="22" t="s">
        <v>53</v>
      </c>
      <c r="P16" s="23" t="s">
        <v>84</v>
      </c>
      <c r="Q16" s="25">
        <v>5300000000</v>
      </c>
      <c r="R16" s="25">
        <v>0</v>
      </c>
      <c r="S16" s="25">
        <v>0</v>
      </c>
      <c r="T16" s="25">
        <v>5300000000</v>
      </c>
      <c r="U16" s="25">
        <v>0</v>
      </c>
      <c r="V16" s="25">
        <v>3867587364.3299999</v>
      </c>
      <c r="W16" s="25">
        <v>1432412635.6700001</v>
      </c>
      <c r="X16" s="25">
        <v>3757897199.3299999</v>
      </c>
      <c r="Y16" s="26">
        <f t="shared" si="0"/>
        <v>0.70903720742075471</v>
      </c>
      <c r="Z16" s="25">
        <v>2419734468</v>
      </c>
      <c r="AA16" s="26">
        <f t="shared" si="1"/>
        <v>0.45655367320754719</v>
      </c>
      <c r="AB16" s="25">
        <v>2419734468</v>
      </c>
      <c r="AC16" s="25">
        <v>2419734468</v>
      </c>
    </row>
    <row r="17" spans="1:29" ht="12.75" customHeight="1" x14ac:dyDescent="0.35">
      <c r="A17" s="27">
        <v>2022</v>
      </c>
      <c r="B17" s="23" t="s">
        <v>1</v>
      </c>
      <c r="C17" s="24" t="s">
        <v>85</v>
      </c>
      <c r="D17" s="22" t="s">
        <v>8</v>
      </c>
      <c r="E17" s="22" t="s">
        <v>80</v>
      </c>
      <c r="F17" s="22" t="s">
        <v>81</v>
      </c>
      <c r="G17" s="22" t="s">
        <v>86</v>
      </c>
      <c r="H17" s="22"/>
      <c r="I17" s="22"/>
      <c r="J17" s="22"/>
      <c r="K17" s="22"/>
      <c r="L17" s="22"/>
      <c r="M17" s="22" t="s">
        <v>51</v>
      </c>
      <c r="N17" s="22" t="s">
        <v>83</v>
      </c>
      <c r="O17" s="22" t="s">
        <v>53</v>
      </c>
      <c r="P17" s="23" t="s">
        <v>87</v>
      </c>
      <c r="Q17" s="25">
        <v>3050000000</v>
      </c>
      <c r="R17" s="25">
        <v>0</v>
      </c>
      <c r="S17" s="25">
        <v>0</v>
      </c>
      <c r="T17" s="25">
        <v>3050000000</v>
      </c>
      <c r="U17" s="25">
        <v>0</v>
      </c>
      <c r="V17" s="25">
        <v>2988244672.71</v>
      </c>
      <c r="W17" s="25">
        <v>61755327.289999999</v>
      </c>
      <c r="X17" s="25">
        <v>2977399436.71</v>
      </c>
      <c r="Y17" s="26">
        <f t="shared" si="0"/>
        <v>0.97619653662622952</v>
      </c>
      <c r="Z17" s="25">
        <v>1995854499.1700001</v>
      </c>
      <c r="AA17" s="26">
        <f t="shared" si="1"/>
        <v>0.65437852431803278</v>
      </c>
      <c r="AB17" s="25">
        <v>1995854499.1700001</v>
      </c>
      <c r="AC17" s="25">
        <v>1995854499.1700001</v>
      </c>
    </row>
    <row r="18" spans="1:29" ht="12.75" customHeight="1" x14ac:dyDescent="0.35">
      <c r="A18" s="27">
        <v>2022</v>
      </c>
      <c r="B18" s="23" t="s">
        <v>1</v>
      </c>
      <c r="C18" s="24" t="s">
        <v>88</v>
      </c>
      <c r="D18" s="22" t="s">
        <v>8</v>
      </c>
      <c r="E18" s="22" t="s">
        <v>80</v>
      </c>
      <c r="F18" s="22" t="s">
        <v>81</v>
      </c>
      <c r="G18" s="22" t="s">
        <v>89</v>
      </c>
      <c r="H18" s="22"/>
      <c r="I18" s="22"/>
      <c r="J18" s="22"/>
      <c r="K18" s="22"/>
      <c r="L18" s="22"/>
      <c r="M18" s="22" t="s">
        <v>51</v>
      </c>
      <c r="N18" s="22" t="s">
        <v>83</v>
      </c>
      <c r="O18" s="22" t="s">
        <v>53</v>
      </c>
      <c r="P18" s="23" t="s">
        <v>90</v>
      </c>
      <c r="Q18" s="25">
        <v>3523848024</v>
      </c>
      <c r="R18" s="25">
        <v>0</v>
      </c>
      <c r="S18" s="25">
        <v>0</v>
      </c>
      <c r="T18" s="25">
        <v>3523848024</v>
      </c>
      <c r="U18" s="25">
        <v>0</v>
      </c>
      <c r="V18" s="25">
        <v>3458505570.3499999</v>
      </c>
      <c r="W18" s="25">
        <v>65342453.649999999</v>
      </c>
      <c r="X18" s="25">
        <v>3457678686.3499999</v>
      </c>
      <c r="Y18" s="26">
        <f t="shared" si="0"/>
        <v>0.98122242014997862</v>
      </c>
      <c r="Z18" s="25">
        <v>2063370805.3299999</v>
      </c>
      <c r="AA18" s="26">
        <f t="shared" si="1"/>
        <v>0.5855447769815626</v>
      </c>
      <c r="AB18" s="25">
        <v>2063370805.3299999</v>
      </c>
      <c r="AC18" s="25">
        <v>2063370805.3299999</v>
      </c>
    </row>
    <row r="19" spans="1:29" ht="12.75" customHeight="1" x14ac:dyDescent="0.35">
      <c r="A19" s="27">
        <v>2022</v>
      </c>
      <c r="B19" s="23" t="s">
        <v>1</v>
      </c>
      <c r="C19" s="24" t="s">
        <v>91</v>
      </c>
      <c r="D19" s="22" t="s">
        <v>8</v>
      </c>
      <c r="E19" s="22" t="s">
        <v>80</v>
      </c>
      <c r="F19" s="22" t="s">
        <v>81</v>
      </c>
      <c r="G19" s="22" t="s">
        <v>92</v>
      </c>
      <c r="H19" s="22"/>
      <c r="I19" s="22"/>
      <c r="J19" s="22"/>
      <c r="K19" s="22"/>
      <c r="L19" s="22"/>
      <c r="M19" s="22" t="s">
        <v>51</v>
      </c>
      <c r="N19" s="22" t="s">
        <v>83</v>
      </c>
      <c r="O19" s="22" t="s">
        <v>53</v>
      </c>
      <c r="P19" s="23" t="s">
        <v>93</v>
      </c>
      <c r="Q19" s="25">
        <v>1741000000</v>
      </c>
      <c r="R19" s="25">
        <v>0</v>
      </c>
      <c r="S19" s="25">
        <v>0</v>
      </c>
      <c r="T19" s="25">
        <v>1741000000</v>
      </c>
      <c r="U19" s="25">
        <v>0</v>
      </c>
      <c r="V19" s="25">
        <v>1739185695.0599999</v>
      </c>
      <c r="W19" s="25">
        <v>1814304.94</v>
      </c>
      <c r="X19" s="25">
        <v>1703826054.73</v>
      </c>
      <c r="Y19" s="26">
        <f t="shared" si="0"/>
        <v>0.97864793493968982</v>
      </c>
      <c r="Z19" s="25">
        <v>979933985</v>
      </c>
      <c r="AA19" s="26">
        <f t="shared" si="1"/>
        <v>0.562856970132108</v>
      </c>
      <c r="AB19" s="25">
        <v>979933985</v>
      </c>
      <c r="AC19" s="25">
        <v>979933985</v>
      </c>
    </row>
    <row r="20" spans="1:29" ht="12.75" customHeight="1" x14ac:dyDescent="0.35">
      <c r="A20" s="27">
        <v>2022</v>
      </c>
      <c r="B20" s="23" t="s">
        <v>1</v>
      </c>
      <c r="C20" s="24" t="s">
        <v>94</v>
      </c>
      <c r="D20" s="22" t="s">
        <v>8</v>
      </c>
      <c r="E20" s="22" t="s">
        <v>80</v>
      </c>
      <c r="F20" s="22" t="s">
        <v>81</v>
      </c>
      <c r="G20" s="22" t="s">
        <v>95</v>
      </c>
      <c r="H20" s="22"/>
      <c r="I20" s="22"/>
      <c r="J20" s="22"/>
      <c r="K20" s="22"/>
      <c r="L20" s="22"/>
      <c r="M20" s="22" t="s">
        <v>51</v>
      </c>
      <c r="N20" s="22" t="s">
        <v>83</v>
      </c>
      <c r="O20" s="22" t="s">
        <v>53</v>
      </c>
      <c r="P20" s="23" t="s">
        <v>96</v>
      </c>
      <c r="Q20" s="25">
        <v>91927090122</v>
      </c>
      <c r="R20" s="25">
        <v>0</v>
      </c>
      <c r="S20" s="25">
        <v>0</v>
      </c>
      <c r="T20" s="25">
        <v>91927090122</v>
      </c>
      <c r="U20" s="25">
        <v>0</v>
      </c>
      <c r="V20" s="25">
        <v>83994930555.779999</v>
      </c>
      <c r="W20" s="25">
        <v>7932159566.2200003</v>
      </c>
      <c r="X20" s="25">
        <v>71560326336.169998</v>
      </c>
      <c r="Y20" s="26">
        <f t="shared" si="0"/>
        <v>0.77844655194893608</v>
      </c>
      <c r="Z20" s="25">
        <v>42753818545.849998</v>
      </c>
      <c r="AA20" s="26">
        <f t="shared" si="1"/>
        <v>0.46508399742785017</v>
      </c>
      <c r="AB20" s="25">
        <v>42753818545.849998</v>
      </c>
      <c r="AC20" s="25">
        <v>42753818545.849998</v>
      </c>
    </row>
    <row r="21" spans="1:29" ht="12.75" customHeight="1" x14ac:dyDescent="0.35">
      <c r="A21" s="27">
        <v>2022</v>
      </c>
      <c r="B21" s="23" t="s">
        <v>1</v>
      </c>
      <c r="C21" s="24" t="s">
        <v>97</v>
      </c>
      <c r="D21" s="22" t="s">
        <v>8</v>
      </c>
      <c r="E21" s="22" t="s">
        <v>80</v>
      </c>
      <c r="F21" s="22" t="s">
        <v>81</v>
      </c>
      <c r="G21" s="22" t="s">
        <v>98</v>
      </c>
      <c r="H21" s="22"/>
      <c r="I21" s="22"/>
      <c r="J21" s="22"/>
      <c r="K21" s="22"/>
      <c r="L21" s="22"/>
      <c r="M21" s="22" t="s">
        <v>51</v>
      </c>
      <c r="N21" s="22" t="s">
        <v>83</v>
      </c>
      <c r="O21" s="22" t="s">
        <v>53</v>
      </c>
      <c r="P21" s="23" t="s">
        <v>99</v>
      </c>
      <c r="Q21" s="25">
        <v>2130000000</v>
      </c>
      <c r="R21" s="25">
        <v>0</v>
      </c>
      <c r="S21" s="25">
        <v>0</v>
      </c>
      <c r="T21" s="25">
        <v>2130000000</v>
      </c>
      <c r="U21" s="25">
        <v>0</v>
      </c>
      <c r="V21" s="25">
        <v>2107002982.3399999</v>
      </c>
      <c r="W21" s="25">
        <v>22997017.66</v>
      </c>
      <c r="X21" s="25">
        <v>2107002982.3399999</v>
      </c>
      <c r="Y21" s="26">
        <f t="shared" si="0"/>
        <v>0.98920327809389663</v>
      </c>
      <c r="Z21" s="25">
        <v>1238984803</v>
      </c>
      <c r="AA21" s="26">
        <f t="shared" si="1"/>
        <v>0.58168300610328638</v>
      </c>
      <c r="AB21" s="25">
        <v>1238984803</v>
      </c>
      <c r="AC21" s="25">
        <v>1238984803</v>
      </c>
    </row>
    <row r="22" spans="1:29" ht="12.75" customHeight="1" x14ac:dyDescent="0.35">
      <c r="A22" s="27">
        <v>2022</v>
      </c>
      <c r="B22" s="23" t="s">
        <v>1</v>
      </c>
      <c r="C22" s="24" t="s">
        <v>100</v>
      </c>
      <c r="D22" s="22" t="s">
        <v>8</v>
      </c>
      <c r="E22" s="22" t="s">
        <v>80</v>
      </c>
      <c r="F22" s="22" t="s">
        <v>81</v>
      </c>
      <c r="G22" s="22" t="s">
        <v>101</v>
      </c>
      <c r="H22" s="22"/>
      <c r="I22" s="22"/>
      <c r="J22" s="22"/>
      <c r="K22" s="22"/>
      <c r="L22" s="22"/>
      <c r="M22" s="22" t="s">
        <v>51</v>
      </c>
      <c r="N22" s="22" t="s">
        <v>83</v>
      </c>
      <c r="O22" s="22" t="s">
        <v>53</v>
      </c>
      <c r="P22" s="23" t="s">
        <v>102</v>
      </c>
      <c r="Q22" s="25">
        <v>2096347878</v>
      </c>
      <c r="R22" s="25">
        <v>0</v>
      </c>
      <c r="S22" s="25">
        <v>0</v>
      </c>
      <c r="T22" s="25">
        <v>2096347878</v>
      </c>
      <c r="U22" s="25">
        <v>0</v>
      </c>
      <c r="V22" s="25">
        <v>1950209688</v>
      </c>
      <c r="W22" s="25">
        <v>146138190</v>
      </c>
      <c r="X22" s="25">
        <v>1948513079</v>
      </c>
      <c r="Y22" s="26">
        <f t="shared" si="0"/>
        <v>0.92947983464412387</v>
      </c>
      <c r="Z22" s="25">
        <v>1352886363.9400001</v>
      </c>
      <c r="AA22" s="26">
        <f t="shared" si="1"/>
        <v>0.64535394060202833</v>
      </c>
      <c r="AB22" s="25">
        <v>1352886363.9400001</v>
      </c>
      <c r="AC22" s="25">
        <v>1352886363.9400001</v>
      </c>
    </row>
    <row r="23" spans="1:29" ht="12.75" customHeight="1" x14ac:dyDescent="0.35">
      <c r="A23" s="27">
        <v>2022</v>
      </c>
      <c r="B23" s="23" t="s">
        <v>1</v>
      </c>
      <c r="C23" s="24" t="s">
        <v>103</v>
      </c>
      <c r="D23" s="22" t="s">
        <v>8</v>
      </c>
      <c r="E23" s="22" t="s">
        <v>80</v>
      </c>
      <c r="F23" s="22" t="s">
        <v>81</v>
      </c>
      <c r="G23" s="22" t="s">
        <v>104</v>
      </c>
      <c r="H23" s="22" t="s">
        <v>105</v>
      </c>
      <c r="I23" s="22" t="s">
        <v>105</v>
      </c>
      <c r="J23" s="22" t="s">
        <v>105</v>
      </c>
      <c r="K23" s="22" t="s">
        <v>105</v>
      </c>
      <c r="L23" s="22" t="s">
        <v>105</v>
      </c>
      <c r="M23" s="22" t="s">
        <v>51</v>
      </c>
      <c r="N23" s="22" t="s">
        <v>83</v>
      </c>
      <c r="O23" s="22" t="s">
        <v>53</v>
      </c>
      <c r="P23" s="23" t="s">
        <v>106</v>
      </c>
      <c r="Q23" s="25">
        <v>8000000000</v>
      </c>
      <c r="R23" s="25">
        <v>0</v>
      </c>
      <c r="S23" s="25">
        <v>0</v>
      </c>
      <c r="T23" s="25">
        <v>8000000000</v>
      </c>
      <c r="U23" s="25">
        <v>0</v>
      </c>
      <c r="V23" s="25">
        <v>5739060949</v>
      </c>
      <c r="W23" s="25">
        <v>2260939051</v>
      </c>
      <c r="X23" s="25">
        <v>5247372281.6700001</v>
      </c>
      <c r="Y23" s="26">
        <f t="shared" si="0"/>
        <v>0.65592153520874996</v>
      </c>
      <c r="Z23" s="25">
        <v>3226886706</v>
      </c>
      <c r="AA23" s="26">
        <f t="shared" si="1"/>
        <v>0.40336083825000002</v>
      </c>
      <c r="AB23" s="25">
        <v>3226886706</v>
      </c>
      <c r="AC23" s="25">
        <v>3226886706</v>
      </c>
    </row>
    <row r="24" spans="1:29" ht="12.75" customHeight="1" x14ac:dyDescent="0.35">
      <c r="A24" s="27">
        <v>2022</v>
      </c>
      <c r="B24" s="23" t="s">
        <v>1</v>
      </c>
      <c r="C24" s="24" t="s">
        <v>107</v>
      </c>
      <c r="D24" s="22" t="s">
        <v>8</v>
      </c>
      <c r="E24" s="22" t="s">
        <v>80</v>
      </c>
      <c r="F24" s="22" t="s">
        <v>81</v>
      </c>
      <c r="G24" s="22" t="s">
        <v>108</v>
      </c>
      <c r="H24" s="22"/>
      <c r="I24" s="22"/>
      <c r="J24" s="22"/>
      <c r="K24" s="22"/>
      <c r="L24" s="22"/>
      <c r="M24" s="22" t="s">
        <v>51</v>
      </c>
      <c r="N24" s="22" t="s">
        <v>83</v>
      </c>
      <c r="O24" s="22" t="s">
        <v>53</v>
      </c>
      <c r="P24" s="23" t="s">
        <v>109</v>
      </c>
      <c r="Q24" s="25">
        <v>1300000000</v>
      </c>
      <c r="R24" s="25">
        <v>0</v>
      </c>
      <c r="S24" s="25">
        <v>0</v>
      </c>
      <c r="T24" s="25">
        <v>1300000000</v>
      </c>
      <c r="U24" s="25">
        <v>0</v>
      </c>
      <c r="V24" s="25">
        <v>1267161546</v>
      </c>
      <c r="W24" s="25">
        <v>32838454</v>
      </c>
      <c r="X24" s="25">
        <v>1199500344</v>
      </c>
      <c r="Y24" s="26">
        <f t="shared" si="0"/>
        <v>0.9226925723076923</v>
      </c>
      <c r="Z24" s="25">
        <v>801579386</v>
      </c>
      <c r="AA24" s="26">
        <f t="shared" si="1"/>
        <v>0.61659952769230775</v>
      </c>
      <c r="AB24" s="25">
        <v>801579386</v>
      </c>
      <c r="AC24" s="25">
        <v>801579386</v>
      </c>
    </row>
    <row r="25" spans="1:29" ht="12.75" customHeight="1" x14ac:dyDescent="0.35">
      <c r="A25" s="27">
        <v>2022</v>
      </c>
      <c r="B25" s="23" t="s">
        <v>1</v>
      </c>
      <c r="C25" s="24" t="s">
        <v>110</v>
      </c>
      <c r="D25" s="22" t="s">
        <v>8</v>
      </c>
      <c r="E25" s="22" t="s">
        <v>111</v>
      </c>
      <c r="F25" s="22" t="s">
        <v>81</v>
      </c>
      <c r="G25" s="22" t="s">
        <v>112</v>
      </c>
      <c r="H25" s="22"/>
      <c r="I25" s="22"/>
      <c r="J25" s="22"/>
      <c r="K25" s="22"/>
      <c r="L25" s="22"/>
      <c r="M25" s="22" t="s">
        <v>51</v>
      </c>
      <c r="N25" s="22" t="s">
        <v>83</v>
      </c>
      <c r="O25" s="22" t="s">
        <v>53</v>
      </c>
      <c r="P25" s="23" t="s">
        <v>113</v>
      </c>
      <c r="Q25" s="25">
        <v>14700000000</v>
      </c>
      <c r="R25" s="25">
        <v>0</v>
      </c>
      <c r="S25" s="25">
        <v>0</v>
      </c>
      <c r="T25" s="25">
        <v>14700000000</v>
      </c>
      <c r="U25" s="25">
        <v>0</v>
      </c>
      <c r="V25" s="25">
        <v>12954182573.639999</v>
      </c>
      <c r="W25" s="25">
        <v>1745817426.3599999</v>
      </c>
      <c r="X25" s="25">
        <v>12451988025.15</v>
      </c>
      <c r="Y25" s="26">
        <f t="shared" si="0"/>
        <v>0.84707401531632653</v>
      </c>
      <c r="Z25" s="25">
        <v>8740152723.4899998</v>
      </c>
      <c r="AA25" s="26">
        <f t="shared" si="1"/>
        <v>0.59456821248231295</v>
      </c>
      <c r="AB25" s="25">
        <v>8740152723.4899998</v>
      </c>
      <c r="AC25" s="25">
        <v>8740152723.4899998</v>
      </c>
    </row>
    <row r="26" spans="1:29" ht="12.75" customHeight="1" x14ac:dyDescent="0.35">
      <c r="A26" s="27">
        <v>2022</v>
      </c>
      <c r="B26" s="23" t="s">
        <v>1</v>
      </c>
      <c r="C26" s="24" t="s">
        <v>114</v>
      </c>
      <c r="D26" s="22" t="s">
        <v>8</v>
      </c>
      <c r="E26" s="22" t="s">
        <v>111</v>
      </c>
      <c r="F26" s="22" t="s">
        <v>81</v>
      </c>
      <c r="G26" s="22" t="s">
        <v>115</v>
      </c>
      <c r="H26" s="22"/>
      <c r="I26" s="22"/>
      <c r="J26" s="22"/>
      <c r="K26" s="22"/>
      <c r="L26" s="22"/>
      <c r="M26" s="22" t="s">
        <v>51</v>
      </c>
      <c r="N26" s="22" t="s">
        <v>83</v>
      </c>
      <c r="O26" s="22" t="s">
        <v>53</v>
      </c>
      <c r="P26" s="23" t="s">
        <v>116</v>
      </c>
      <c r="Q26" s="25">
        <v>5000000000</v>
      </c>
      <c r="R26" s="25">
        <v>0</v>
      </c>
      <c r="S26" s="25">
        <v>0</v>
      </c>
      <c r="T26" s="25">
        <v>5000000000</v>
      </c>
      <c r="U26" s="25">
        <v>0</v>
      </c>
      <c r="V26" s="25">
        <v>4833817511.04</v>
      </c>
      <c r="W26" s="25">
        <v>166182488.96000001</v>
      </c>
      <c r="X26" s="25">
        <v>4779964490.04</v>
      </c>
      <c r="Y26" s="26">
        <f t="shared" si="0"/>
        <v>0.95599289800800002</v>
      </c>
      <c r="Z26" s="25">
        <v>2984022911.6700001</v>
      </c>
      <c r="AA26" s="26">
        <f t="shared" si="1"/>
        <v>0.59680458233400002</v>
      </c>
      <c r="AB26" s="25">
        <v>2984022911.6700001</v>
      </c>
      <c r="AC26" s="25">
        <v>2984022911.6700001</v>
      </c>
    </row>
    <row r="27" spans="1:29" ht="12.75" customHeight="1" x14ac:dyDescent="0.35">
      <c r="A27" s="27">
        <v>2022</v>
      </c>
      <c r="B27" s="23" t="s">
        <v>1</v>
      </c>
      <c r="C27" s="24" t="s">
        <v>117</v>
      </c>
      <c r="D27" s="22" t="s">
        <v>8</v>
      </c>
      <c r="E27" s="22" t="s">
        <v>111</v>
      </c>
      <c r="F27" s="22" t="s">
        <v>81</v>
      </c>
      <c r="G27" s="22" t="s">
        <v>118</v>
      </c>
      <c r="H27" s="22"/>
      <c r="I27" s="22"/>
      <c r="J27" s="22"/>
      <c r="K27" s="22"/>
      <c r="L27" s="22"/>
      <c r="M27" s="22" t="s">
        <v>51</v>
      </c>
      <c r="N27" s="22" t="s">
        <v>83</v>
      </c>
      <c r="O27" s="22" t="s">
        <v>53</v>
      </c>
      <c r="P27" s="23" t="s">
        <v>119</v>
      </c>
      <c r="Q27" s="25">
        <v>560000000</v>
      </c>
      <c r="R27" s="25">
        <v>0</v>
      </c>
      <c r="S27" s="25">
        <v>0</v>
      </c>
      <c r="T27" s="25">
        <v>560000000</v>
      </c>
      <c r="U27" s="25">
        <v>0</v>
      </c>
      <c r="V27" s="25">
        <v>475244319</v>
      </c>
      <c r="W27" s="25">
        <v>84755681</v>
      </c>
      <c r="X27" s="25">
        <v>417980755.63999999</v>
      </c>
      <c r="Y27" s="26">
        <f t="shared" si="0"/>
        <v>0.74639420649999999</v>
      </c>
      <c r="Z27" s="25">
        <v>139572287.00999999</v>
      </c>
      <c r="AA27" s="26">
        <f t="shared" si="1"/>
        <v>0.24923622680357141</v>
      </c>
      <c r="AB27" s="25">
        <v>139572287.00999999</v>
      </c>
      <c r="AC27" s="25">
        <v>139572287.00999999</v>
      </c>
    </row>
    <row r="28" spans="1:29" ht="12.75" customHeight="1" x14ac:dyDescent="0.35">
      <c r="A28" s="27">
        <v>2022</v>
      </c>
      <c r="B28" s="23" t="s">
        <v>1</v>
      </c>
      <c r="C28" s="24" t="s">
        <v>120</v>
      </c>
      <c r="D28" s="22" t="s">
        <v>8</v>
      </c>
      <c r="E28" s="22" t="s">
        <v>111</v>
      </c>
      <c r="F28" s="22" t="s">
        <v>81</v>
      </c>
      <c r="G28" s="22" t="s">
        <v>121</v>
      </c>
      <c r="H28" s="22" t="s">
        <v>105</v>
      </c>
      <c r="I28" s="22" t="s">
        <v>105</v>
      </c>
      <c r="J28" s="22" t="s">
        <v>105</v>
      </c>
      <c r="K28" s="22" t="s">
        <v>105</v>
      </c>
      <c r="L28" s="22" t="s">
        <v>105</v>
      </c>
      <c r="M28" s="22" t="s">
        <v>51</v>
      </c>
      <c r="N28" s="22" t="s">
        <v>83</v>
      </c>
      <c r="O28" s="22" t="s">
        <v>53</v>
      </c>
      <c r="P28" s="23" t="s">
        <v>122</v>
      </c>
      <c r="Q28" s="25">
        <v>350000000</v>
      </c>
      <c r="R28" s="25">
        <v>0</v>
      </c>
      <c r="S28" s="25">
        <v>0</v>
      </c>
      <c r="T28" s="25">
        <v>350000000</v>
      </c>
      <c r="U28" s="25">
        <v>0</v>
      </c>
      <c r="V28" s="25">
        <v>349844505</v>
      </c>
      <c r="W28" s="25">
        <v>155495</v>
      </c>
      <c r="X28" s="25">
        <v>349844505</v>
      </c>
      <c r="Y28" s="26">
        <f t="shared" si="0"/>
        <v>0.9995557285714286</v>
      </c>
      <c r="Z28" s="25">
        <v>50681038.310000002</v>
      </c>
      <c r="AA28" s="26">
        <f t="shared" si="1"/>
        <v>0.1448029666</v>
      </c>
      <c r="AB28" s="25">
        <v>50681038.310000002</v>
      </c>
      <c r="AC28" s="25">
        <v>50681038.310000002</v>
      </c>
    </row>
    <row r="29" spans="1:29" ht="12.75" customHeight="1" x14ac:dyDescent="0.35">
      <c r="A29" s="27">
        <v>2022</v>
      </c>
      <c r="B29" s="23" t="s">
        <v>20</v>
      </c>
      <c r="C29" s="24" t="s">
        <v>61</v>
      </c>
      <c r="D29" s="22" t="s">
        <v>7</v>
      </c>
      <c r="E29" s="22" t="s">
        <v>56</v>
      </c>
      <c r="F29" s="22"/>
      <c r="G29" s="22"/>
      <c r="H29" s="22"/>
      <c r="I29" s="22"/>
      <c r="J29" s="22"/>
      <c r="K29" s="22"/>
      <c r="L29" s="22"/>
      <c r="M29" s="22" t="s">
        <v>123</v>
      </c>
      <c r="N29" s="22" t="s">
        <v>82</v>
      </c>
      <c r="O29" s="22" t="s">
        <v>53</v>
      </c>
      <c r="P29" s="23" t="s">
        <v>62</v>
      </c>
      <c r="Q29" s="25">
        <v>1542000000</v>
      </c>
      <c r="R29" s="25">
        <v>0</v>
      </c>
      <c r="S29" s="25">
        <v>0</v>
      </c>
      <c r="T29" s="25">
        <v>1542000000</v>
      </c>
      <c r="U29" s="25">
        <v>0</v>
      </c>
      <c r="V29" s="25">
        <v>187689721.12</v>
      </c>
      <c r="W29" s="25">
        <v>1354310278.8800001</v>
      </c>
      <c r="X29" s="25">
        <v>41624864.119999997</v>
      </c>
      <c r="Y29" s="26">
        <f t="shared" si="0"/>
        <v>2.699407530479896E-2</v>
      </c>
      <c r="Z29" s="25">
        <v>23024580.120000001</v>
      </c>
      <c r="AA29" s="26">
        <f t="shared" si="1"/>
        <v>1.4931634319066148E-2</v>
      </c>
      <c r="AB29" s="25">
        <v>23024580.120000001</v>
      </c>
      <c r="AC29" s="25">
        <v>23024580.120000001</v>
      </c>
    </row>
    <row r="30" spans="1:29" ht="12.75" customHeight="1" x14ac:dyDescent="0.35">
      <c r="A30" s="27">
        <v>2022</v>
      </c>
      <c r="B30" s="23" t="s">
        <v>20</v>
      </c>
      <c r="C30" s="24" t="s">
        <v>124</v>
      </c>
      <c r="D30" s="22" t="s">
        <v>7</v>
      </c>
      <c r="E30" s="22" t="s">
        <v>59</v>
      </c>
      <c r="F30" s="22" t="s">
        <v>52</v>
      </c>
      <c r="G30" s="22"/>
      <c r="H30" s="22"/>
      <c r="I30" s="22"/>
      <c r="J30" s="22"/>
      <c r="K30" s="22"/>
      <c r="L30" s="22"/>
      <c r="M30" s="22" t="s">
        <v>123</v>
      </c>
      <c r="N30" s="22" t="s">
        <v>82</v>
      </c>
      <c r="O30" s="22" t="s">
        <v>53</v>
      </c>
      <c r="P30" s="23" t="s">
        <v>125</v>
      </c>
      <c r="Q30" s="25">
        <v>70000000</v>
      </c>
      <c r="R30" s="25">
        <v>0</v>
      </c>
      <c r="S30" s="25">
        <v>0</v>
      </c>
      <c r="T30" s="25">
        <v>70000000</v>
      </c>
      <c r="U30" s="25">
        <v>0</v>
      </c>
      <c r="V30" s="25">
        <v>0</v>
      </c>
      <c r="W30" s="25">
        <v>70000000</v>
      </c>
      <c r="X30" s="25">
        <v>0</v>
      </c>
      <c r="Y30" s="26">
        <f t="shared" si="0"/>
        <v>0</v>
      </c>
      <c r="Z30" s="25">
        <v>0</v>
      </c>
      <c r="AA30" s="26">
        <f t="shared" si="1"/>
        <v>0</v>
      </c>
      <c r="AB30" s="25">
        <v>0</v>
      </c>
      <c r="AC30" s="25">
        <v>0</v>
      </c>
    </row>
    <row r="31" spans="1:29" ht="12.75" customHeight="1" x14ac:dyDescent="0.35">
      <c r="A31" s="27">
        <v>2022</v>
      </c>
      <c r="B31" s="23" t="s">
        <v>20</v>
      </c>
      <c r="C31" s="24" t="s">
        <v>69</v>
      </c>
      <c r="D31" s="22" t="s">
        <v>7</v>
      </c>
      <c r="E31" s="22" t="s">
        <v>70</v>
      </c>
      <c r="F31" s="22" t="s">
        <v>50</v>
      </c>
      <c r="G31" s="22"/>
      <c r="H31" s="22"/>
      <c r="I31" s="22"/>
      <c r="J31" s="22"/>
      <c r="K31" s="22"/>
      <c r="L31" s="22"/>
      <c r="M31" s="22" t="s">
        <v>123</v>
      </c>
      <c r="N31" s="22" t="s">
        <v>82</v>
      </c>
      <c r="O31" s="22" t="s">
        <v>53</v>
      </c>
      <c r="P31" s="23" t="s">
        <v>71</v>
      </c>
      <c r="Q31" s="25">
        <v>220000000</v>
      </c>
      <c r="R31" s="25">
        <v>0</v>
      </c>
      <c r="S31" s="25">
        <v>0</v>
      </c>
      <c r="T31" s="25">
        <v>220000000</v>
      </c>
      <c r="U31" s="25">
        <v>0</v>
      </c>
      <c r="V31" s="25">
        <v>15000000</v>
      </c>
      <c r="W31" s="25">
        <v>205000000</v>
      </c>
      <c r="X31" s="25">
        <v>12468676</v>
      </c>
      <c r="Y31" s="26">
        <f t="shared" si="0"/>
        <v>5.6675799999999998E-2</v>
      </c>
      <c r="Z31" s="25">
        <v>12468676</v>
      </c>
      <c r="AA31" s="26">
        <f t="shared" si="1"/>
        <v>5.6675799999999998E-2</v>
      </c>
      <c r="AB31" s="25">
        <v>12468676</v>
      </c>
      <c r="AC31" s="25">
        <v>12468676</v>
      </c>
    </row>
    <row r="32" spans="1:29" ht="12.75" customHeight="1" x14ac:dyDescent="0.35">
      <c r="A32" s="27">
        <v>2022</v>
      </c>
      <c r="B32" s="23" t="s">
        <v>20</v>
      </c>
      <c r="C32" s="24" t="s">
        <v>72</v>
      </c>
      <c r="D32" s="22" t="s">
        <v>7</v>
      </c>
      <c r="E32" s="22" t="s">
        <v>70</v>
      </c>
      <c r="F32" s="22" t="s">
        <v>66</v>
      </c>
      <c r="G32" s="22" t="s">
        <v>50</v>
      </c>
      <c r="H32" s="22"/>
      <c r="I32" s="22"/>
      <c r="J32" s="22"/>
      <c r="K32" s="22"/>
      <c r="L32" s="22"/>
      <c r="M32" s="22" t="s">
        <v>123</v>
      </c>
      <c r="N32" s="22" t="s">
        <v>82</v>
      </c>
      <c r="O32" s="22" t="s">
        <v>53</v>
      </c>
      <c r="P32" s="23" t="s">
        <v>75</v>
      </c>
      <c r="Q32" s="25">
        <v>221000000</v>
      </c>
      <c r="R32" s="25">
        <v>0</v>
      </c>
      <c r="S32" s="25">
        <v>0</v>
      </c>
      <c r="T32" s="25">
        <v>221000000</v>
      </c>
      <c r="U32" s="25">
        <v>0</v>
      </c>
      <c r="V32" s="25">
        <v>0</v>
      </c>
      <c r="W32" s="25">
        <v>221000000</v>
      </c>
      <c r="X32" s="25">
        <v>0</v>
      </c>
      <c r="Y32" s="26">
        <f t="shared" si="0"/>
        <v>0</v>
      </c>
      <c r="Z32" s="25">
        <v>0</v>
      </c>
      <c r="AA32" s="26">
        <f t="shared" si="1"/>
        <v>0</v>
      </c>
      <c r="AB32" s="25">
        <v>0</v>
      </c>
      <c r="AC32" s="25">
        <v>0</v>
      </c>
    </row>
    <row r="33" spans="1:29" ht="12.75" customHeight="1" x14ac:dyDescent="0.35">
      <c r="A33" s="27">
        <v>2022</v>
      </c>
      <c r="B33" s="23" t="s">
        <v>20</v>
      </c>
      <c r="C33" s="24" t="s">
        <v>126</v>
      </c>
      <c r="D33" s="22" t="s">
        <v>8</v>
      </c>
      <c r="E33" s="22" t="s">
        <v>80</v>
      </c>
      <c r="F33" s="22" t="s">
        <v>81</v>
      </c>
      <c r="G33" s="22" t="s">
        <v>127</v>
      </c>
      <c r="H33" s="22"/>
      <c r="I33" s="22"/>
      <c r="J33" s="22"/>
      <c r="K33" s="22"/>
      <c r="L33" s="22"/>
      <c r="M33" s="22" t="s">
        <v>123</v>
      </c>
      <c r="N33" s="22" t="s">
        <v>82</v>
      </c>
      <c r="O33" s="22" t="s">
        <v>53</v>
      </c>
      <c r="P33" s="23" t="s">
        <v>128</v>
      </c>
      <c r="Q33" s="25">
        <v>30000000000</v>
      </c>
      <c r="R33" s="25">
        <v>0</v>
      </c>
      <c r="S33" s="25">
        <v>0</v>
      </c>
      <c r="T33" s="25">
        <v>30000000000</v>
      </c>
      <c r="U33" s="25">
        <v>0</v>
      </c>
      <c r="V33" s="25">
        <v>8138406555.5900002</v>
      </c>
      <c r="W33" s="25">
        <v>21861593444.41</v>
      </c>
      <c r="X33" s="25">
        <v>7215299142.6199999</v>
      </c>
      <c r="Y33" s="26">
        <f t="shared" si="0"/>
        <v>0.24050997142066666</v>
      </c>
      <c r="Z33" s="25">
        <v>5599631049.8199997</v>
      </c>
      <c r="AA33" s="26">
        <f t="shared" si="1"/>
        <v>0.18665436832733331</v>
      </c>
      <c r="AB33" s="25">
        <v>5599631049.8199997</v>
      </c>
      <c r="AC33" s="25">
        <v>5599631049.8199997</v>
      </c>
    </row>
    <row r="34" spans="1:29" ht="0" hidden="1" customHeight="1" x14ac:dyDescent="0.35">
      <c r="Y34" s="20" t="e">
        <f t="shared" si="0"/>
        <v>#DIV/0!</v>
      </c>
    </row>
    <row r="35" spans="1:29" ht="34" customHeight="1" x14ac:dyDescent="0.35"/>
  </sheetData>
  <sheetProtection algorithmName="SHA-512" hashValue="QR+6/IpGadC9O3C9zKxYiaKqK1E1Jku0od5N/XypK4XujvXOc1XU0eUTkeSxiIYkKG8D2pETcuRoRpJg/Yuy9w==" saltValue="C7h17MSgDZg7gA9xBmTC+g==" spinCount="100000" sheet="1" formatCells="0" formatColumns="0" formatRows="0" insertColumns="0" insertRows="0" insertHyperlinks="0" deleteColumns="0" deleteRows="0" sort="0" autoFilter="0" pivotTables="0"/>
  <autoFilter ref="A6:AD6" xr:uid="{00000000-0001-0000-0000-000000000000}"/>
  <mergeCells count="2">
    <mergeCell ref="A1:K2"/>
    <mergeCell ref="A3:AC4"/>
  </mergeCells>
  <pageMargins left="0.78740157480314998" right="0.78740157480314998" top="0.78740157480314998" bottom="0.78740157480314998" header="0.78740157480314998" footer="0.78740157480314998"/>
  <pageSetup paperSize="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EJECUCION AGOSTO 31 DE 2022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Ivonne_Y</dc:creator>
  <cp:keywords/>
  <dc:description/>
  <cp:lastModifiedBy>Ana Maria Albarracin Quintero</cp:lastModifiedBy>
  <cp:revision/>
  <dcterms:created xsi:type="dcterms:W3CDTF">2022-09-01T15:23:58Z</dcterms:created>
  <dcterms:modified xsi:type="dcterms:W3CDTF">2026-07-21T20:21:57Z</dcterms:modified>
  <cp:category/>
  <cp:contentStatus/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